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CFBF2AFF-74C1-4CD5-B10C-A2DB56E0DE54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EDA!$E$5:$I$777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719" i="6" l="1"/>
  <c r="BD718" i="6"/>
  <c r="AZ718" i="6"/>
  <c r="BB718" i="6" s="1"/>
  <c r="AZ714" i="6"/>
  <c r="BB714" i="6" s="1"/>
  <c r="BD713" i="6"/>
  <c r="BD712" i="6"/>
  <c r="BD711" i="6"/>
  <c r="BD710" i="6"/>
  <c r="BC710" i="6"/>
  <c r="BC709" i="6"/>
  <c r="BD708" i="6"/>
  <c r="BD704" i="6"/>
  <c r="BD702" i="6"/>
  <c r="BD701" i="6"/>
  <c r="BD700" i="6"/>
  <c r="BD699" i="6"/>
  <c r="BC698" i="6"/>
  <c r="BC697" i="6"/>
  <c r="BD694" i="6"/>
  <c r="AZ694" i="6"/>
  <c r="BB694" i="6" s="1"/>
  <c r="BD693" i="6"/>
  <c r="AZ693" i="6"/>
  <c r="BB693" i="6" s="1"/>
  <c r="BD692" i="6"/>
  <c r="BD690" i="6"/>
  <c r="BD689" i="6"/>
  <c r="AZ689" i="6"/>
  <c r="BB689" i="6" s="1"/>
  <c r="BD685" i="6"/>
  <c r="BD684" i="6"/>
  <c r="BC682" i="6"/>
  <c r="BD680" i="6"/>
  <c r="BD678" i="6"/>
  <c r="AZ678" i="6"/>
  <c r="BB678" i="6" s="1"/>
  <c r="BD676" i="6"/>
  <c r="BD675" i="6"/>
  <c r="BC674" i="6"/>
  <c r="BD672" i="6"/>
  <c r="BD671" i="6"/>
  <c r="BD668" i="6"/>
  <c r="BD666" i="6"/>
  <c r="BC662" i="6"/>
  <c r="BD652" i="6"/>
  <c r="BD650" i="6"/>
  <c r="AZ650" i="6"/>
  <c r="BB650" i="6" s="1"/>
  <c r="BC649" i="6"/>
  <c r="BD648" i="6"/>
  <c r="BD644" i="6"/>
  <c r="BC642" i="6"/>
  <c r="AZ641" i="6"/>
  <c r="BB641" i="6" s="1"/>
  <c r="BD640" i="6"/>
  <c r="BD639" i="6"/>
  <c r="BD638" i="6"/>
  <c r="AZ638" i="6"/>
  <c r="BB638" i="6" s="1"/>
  <c r="BC637" i="6"/>
  <c r="BD636" i="6"/>
  <c r="BD632" i="6"/>
  <c r="BD628" i="6"/>
  <c r="BD626" i="6"/>
  <c r="BC625" i="6"/>
  <c r="BD623" i="6"/>
  <c r="BD620" i="6"/>
  <c r="AZ617" i="6"/>
  <c r="BB617" i="6" s="1"/>
  <c r="BC614" i="6"/>
  <c r="BC613" i="6"/>
  <c r="BD612" i="6"/>
  <c r="BD610" i="6"/>
  <c r="BC610" i="6"/>
  <c r="BD608" i="6"/>
  <c r="AZ606" i="6"/>
  <c r="BB606" i="6" s="1"/>
  <c r="BD604" i="6"/>
  <c r="BD602" i="6"/>
  <c r="AZ602" i="6"/>
  <c r="BB602" i="6" s="1"/>
  <c r="BD600" i="6"/>
  <c r="BC598" i="6"/>
  <c r="BD596" i="6"/>
  <c r="BD590" i="6"/>
  <c r="AZ590" i="6"/>
  <c r="BB590" i="6" s="1"/>
  <c r="BC589" i="6"/>
  <c r="BD588" i="6"/>
  <c r="BD587" i="6"/>
  <c r="BC586" i="6"/>
  <c r="BD584" i="6"/>
  <c r="AZ582" i="6"/>
  <c r="BB582" i="6" s="1"/>
  <c r="BC581" i="6"/>
  <c r="BD580" i="6"/>
  <c r="BD572" i="6"/>
  <c r="BD571" i="6"/>
  <c r="BD569" i="6"/>
  <c r="BD568" i="6"/>
  <c r="AZ566" i="6"/>
  <c r="BB566" i="6" s="1"/>
  <c r="BD564" i="6"/>
  <c r="BC562" i="6"/>
  <c r="BD561" i="6"/>
  <c r="BD560" i="6"/>
  <c r="BD558" i="6"/>
  <c r="BC558" i="6"/>
  <c r="AZ554" i="6"/>
  <c r="BB554" i="6" s="1"/>
  <c r="BD553" i="6"/>
  <c r="BD552" i="6"/>
  <c r="BD549" i="6"/>
  <c r="AZ549" i="6"/>
  <c r="BB549" i="6" s="1"/>
  <c r="BD548" i="6"/>
  <c r="BC542" i="6"/>
  <c r="BD536" i="6"/>
  <c r="BD534" i="6"/>
  <c r="BC534" i="6"/>
  <c r="BD532" i="6"/>
  <c r="BD531" i="6"/>
  <c r="AZ530" i="6"/>
  <c r="BB530" i="6" s="1"/>
  <c r="BD529" i="6"/>
  <c r="BD528" i="6"/>
  <c r="BD527" i="6"/>
  <c r="BD524" i="6"/>
  <c r="BD523" i="6"/>
  <c r="BC522" i="6"/>
  <c r="AZ521" i="6"/>
  <c r="BB521" i="6" s="1"/>
  <c r="BD520" i="6"/>
  <c r="BD518" i="6"/>
  <c r="BC518" i="6"/>
  <c r="BD516" i="6"/>
  <c r="BC514" i="6"/>
  <c r="BD510" i="6"/>
  <c r="AZ510" i="6"/>
  <c r="BB510" i="6" s="1"/>
  <c r="BD509" i="6"/>
  <c r="BD508" i="6"/>
  <c r="BD507" i="6"/>
  <c r="AZ506" i="6"/>
  <c r="BB506" i="6" s="1"/>
  <c r="BD504" i="6"/>
  <c r="BC502" i="6"/>
  <c r="AZ501" i="6"/>
  <c r="BB501" i="6" s="1"/>
  <c r="BD500" i="6"/>
  <c r="BD497" i="6"/>
  <c r="BD495" i="6"/>
  <c r="BD493" i="6"/>
  <c r="BD490" i="6"/>
  <c r="BC490" i="6"/>
  <c r="BD484" i="6"/>
  <c r="AZ481" i="6"/>
  <c r="BB481" i="6" s="1"/>
  <c r="BD480" i="6"/>
  <c r="BD479" i="6"/>
  <c r="BC478" i="6"/>
  <c r="BD476" i="6"/>
  <c r="BD475" i="6"/>
  <c r="BD468" i="6"/>
  <c r="BC466" i="6"/>
  <c r="BD465" i="6"/>
  <c r="BD464" i="6"/>
  <c r="BD461" i="6"/>
  <c r="BD460" i="6"/>
  <c r="BD459" i="6"/>
  <c r="AZ458" i="6"/>
  <c r="BB458" i="6" s="1"/>
  <c r="AZ457" i="6"/>
  <c r="BB457" i="6" s="1"/>
  <c r="BD456" i="6"/>
  <c r="AZ454" i="6"/>
  <c r="BB454" i="6" s="1"/>
  <c r="BD453" i="6"/>
  <c r="BD452" i="6"/>
  <c r="BD450" i="6"/>
  <c r="AZ449" i="6"/>
  <c r="BB449" i="6" s="1"/>
  <c r="BD448" i="6"/>
  <c r="BC446" i="6"/>
  <c r="BD441" i="6"/>
  <c r="BD440" i="6"/>
  <c r="AZ438" i="6"/>
  <c r="BB438" i="6" s="1"/>
  <c r="BD436" i="6"/>
  <c r="BC719" i="6"/>
  <c r="BD717" i="6"/>
  <c r="BD716" i="6"/>
  <c r="BC715" i="6"/>
  <c r="BC713" i="6"/>
  <c r="BD706" i="6"/>
  <c r="AK705" i="6"/>
  <c r="AM705" i="6" s="1"/>
  <c r="BC699" i="6"/>
  <c r="BD697" i="6"/>
  <c r="BC695" i="6"/>
  <c r="AK685" i="6"/>
  <c r="AM685" i="6" s="1"/>
  <c r="BD683" i="6"/>
  <c r="AK683" i="6"/>
  <c r="AM683" i="6" s="1"/>
  <c r="BD681" i="6"/>
  <c r="AK681" i="6"/>
  <c r="AM681" i="6" s="1"/>
  <c r="AK677" i="6"/>
  <c r="AM677" i="6" s="1"/>
  <c r="BD673" i="6"/>
  <c r="AK673" i="6"/>
  <c r="AM673" i="6" s="1"/>
  <c r="AK671" i="6"/>
  <c r="AM671" i="6" s="1"/>
  <c r="BD669" i="6"/>
  <c r="BC669" i="6"/>
  <c r="BD667" i="6"/>
  <c r="BC665" i="6"/>
  <c r="BD664" i="6"/>
  <c r="BD661" i="6"/>
  <c r="BC661" i="6"/>
  <c r="BD656" i="6"/>
  <c r="AK651" i="6"/>
  <c r="AM651" i="6" s="1"/>
  <c r="BD646" i="6"/>
  <c r="BD642" i="6"/>
  <c r="AK641" i="6"/>
  <c r="AM641" i="6" s="1"/>
  <c r="BD637" i="6"/>
  <c r="BD634" i="6"/>
  <c r="BD633" i="6"/>
  <c r="BC633" i="6"/>
  <c r="AK629" i="6"/>
  <c r="AM629" i="6" s="1"/>
  <c r="AK627" i="6"/>
  <c r="AM627" i="6" s="1"/>
  <c r="BD625" i="6"/>
  <c r="BD622" i="6"/>
  <c r="BC621" i="6"/>
  <c r="AK617" i="6"/>
  <c r="AM617" i="6" s="1"/>
  <c r="BD614" i="6"/>
  <c r="BD613" i="6"/>
  <c r="BD609" i="6"/>
  <c r="AK609" i="6"/>
  <c r="AM609" i="6" s="1"/>
  <c r="AK607" i="6"/>
  <c r="AM607" i="6" s="1"/>
  <c r="AK605" i="6"/>
  <c r="AM605" i="6" s="1"/>
  <c r="AK602" i="6"/>
  <c r="AM602" i="6" s="1"/>
  <c r="AK601" i="6"/>
  <c r="AM601" i="6" s="1"/>
  <c r="BD597" i="6"/>
  <c r="BC597" i="6"/>
  <c r="AK593" i="6"/>
  <c r="AM593" i="6" s="1"/>
  <c r="BD592" i="6"/>
  <c r="BD589" i="6"/>
  <c r="BD586" i="6"/>
  <c r="AK585" i="6"/>
  <c r="AM585" i="6" s="1"/>
  <c r="BD581" i="6"/>
  <c r="AK579" i="6"/>
  <c r="AM579" i="6" s="1"/>
  <c r="BD578" i="6"/>
  <c r="BD577" i="6"/>
  <c r="AK577" i="6"/>
  <c r="AM577" i="6" s="1"/>
  <c r="BD574" i="6"/>
  <c r="AK573" i="6"/>
  <c r="AM573" i="6" s="1"/>
  <c r="BC571" i="6"/>
  <c r="AK569" i="6"/>
  <c r="AM569" i="6" s="1"/>
  <c r="BD566" i="6"/>
  <c r="BC565" i="6"/>
  <c r="BD562" i="6"/>
  <c r="AK561" i="6"/>
  <c r="AM561" i="6" s="1"/>
  <c r="AK557" i="6"/>
  <c r="AM557" i="6" s="1"/>
  <c r="BD556" i="6"/>
  <c r="AK553" i="6"/>
  <c r="AM553" i="6" s="1"/>
  <c r="AK549" i="6"/>
  <c r="AM549" i="6" s="1"/>
  <c r="BD546" i="6"/>
  <c r="AK545" i="6"/>
  <c r="AM545" i="6" s="1"/>
  <c r="BD541" i="6"/>
  <c r="BD540" i="6"/>
  <c r="AK537" i="6"/>
  <c r="AM537" i="6" s="1"/>
  <c r="BC535" i="6"/>
  <c r="AK533" i="6"/>
  <c r="AM533" i="6" s="1"/>
  <c r="AK531" i="6"/>
  <c r="AM531" i="6" s="1"/>
  <c r="BD530" i="6"/>
  <c r="AK529" i="6"/>
  <c r="AM529" i="6" s="1"/>
  <c r="BD525" i="6"/>
  <c r="AK525" i="6"/>
  <c r="AM525" i="6" s="1"/>
  <c r="BD522" i="6"/>
  <c r="BD521" i="6"/>
  <c r="AK521" i="6"/>
  <c r="AM521" i="6" s="1"/>
  <c r="BD519" i="6"/>
  <c r="BD517" i="6"/>
  <c r="AK517" i="6"/>
  <c r="AM517" i="6" s="1"/>
  <c r="AK513" i="6"/>
  <c r="AM513" i="6" s="1"/>
  <c r="BD512" i="6"/>
  <c r="AK509" i="6"/>
  <c r="AM509" i="6" s="1"/>
  <c r="BD506" i="6"/>
  <c r="AK505" i="6"/>
  <c r="AM505" i="6" s="1"/>
  <c r="BD503" i="6"/>
  <c r="BD502" i="6"/>
  <c r="AK501" i="6"/>
  <c r="AM501" i="6" s="1"/>
  <c r="BD498" i="6"/>
  <c r="AK497" i="6"/>
  <c r="AM497" i="6" s="1"/>
  <c r="BD496" i="6"/>
  <c r="BD494" i="6"/>
  <c r="BD492" i="6"/>
  <c r="BD489" i="6"/>
  <c r="AK489" i="6"/>
  <c r="AM489" i="6" s="1"/>
  <c r="BD486" i="6"/>
  <c r="BD485" i="6"/>
  <c r="BC485" i="6"/>
  <c r="BD482" i="6"/>
  <c r="AK481" i="6"/>
  <c r="AM481" i="6" s="1"/>
  <c r="BC479" i="6"/>
  <c r="AK477" i="6"/>
  <c r="AM477" i="6" s="1"/>
  <c r="BC475" i="6"/>
  <c r="BD474" i="6"/>
  <c r="AK473" i="6"/>
  <c r="AM473" i="6" s="1"/>
  <c r="BD470" i="6"/>
  <c r="AK469" i="6"/>
  <c r="AM469" i="6" s="1"/>
  <c r="BD463" i="6"/>
  <c r="BC463" i="6"/>
  <c r="BD462" i="6"/>
  <c r="BD458" i="6"/>
  <c r="AK457" i="6"/>
  <c r="AM457" i="6" s="1"/>
  <c r="BC455" i="6"/>
  <c r="BC453" i="6"/>
  <c r="BD451" i="6"/>
  <c r="BD449" i="6"/>
  <c r="AK449" i="6"/>
  <c r="AM449" i="6" s="1"/>
  <c r="BC447" i="6"/>
  <c r="AK445" i="6"/>
  <c r="AM445" i="6" s="1"/>
  <c r="BD443" i="6"/>
  <c r="AK443" i="6"/>
  <c r="AM443" i="6" s="1"/>
  <c r="BD442" i="6"/>
  <c r="BD438" i="6"/>
  <c r="AK437" i="6"/>
  <c r="AM437" i="6" s="1"/>
  <c r="AK435" i="6"/>
  <c r="AM435" i="6" s="1"/>
  <c r="AK433" i="6"/>
  <c r="AM433" i="6" s="1"/>
  <c r="AK431" i="6"/>
  <c r="AM431" i="6" s="1"/>
  <c r="AK429" i="6"/>
  <c r="AM429" i="6" s="1"/>
  <c r="AK425" i="6"/>
  <c r="AM425" i="6" s="1"/>
  <c r="AK421" i="6"/>
  <c r="AM421" i="6" s="1"/>
  <c r="AK419" i="6"/>
  <c r="AM419" i="6" s="1"/>
  <c r="AK417" i="6"/>
  <c r="AM417" i="6" s="1"/>
  <c r="AK413" i="6"/>
  <c r="AM413" i="6" s="1"/>
  <c r="AK411" i="6"/>
  <c r="AM411" i="6" s="1"/>
  <c r="AK409" i="6"/>
  <c r="AM409" i="6" s="1"/>
  <c r="AK407" i="6"/>
  <c r="AM407" i="6" s="1"/>
  <c r="AK405" i="6"/>
  <c r="AM405" i="6" s="1"/>
  <c r="AK403" i="6"/>
  <c r="AM403" i="6" s="1"/>
  <c r="AK401" i="6"/>
  <c r="AM401" i="6" s="1"/>
  <c r="AK397" i="6"/>
  <c r="AM397" i="6" s="1"/>
  <c r="AK389" i="6"/>
  <c r="AM389" i="6" s="1"/>
  <c r="AK385" i="6"/>
  <c r="AM385" i="6" s="1"/>
  <c r="AK383" i="6"/>
  <c r="AM383" i="6" s="1"/>
  <c r="AK381" i="6"/>
  <c r="AM381" i="6" s="1"/>
  <c r="AK377" i="6"/>
  <c r="AM377" i="6" s="1"/>
  <c r="AK375" i="6"/>
  <c r="AM375" i="6" s="1"/>
  <c r="AK373" i="6"/>
  <c r="AM373" i="6" s="1"/>
  <c r="AK369" i="6"/>
  <c r="AM369" i="6" s="1"/>
  <c r="AK367" i="6"/>
  <c r="AM367" i="6" s="1"/>
  <c r="AK365" i="6"/>
  <c r="AM365" i="6" s="1"/>
  <c r="AK361" i="6"/>
  <c r="AM361" i="6" s="1"/>
  <c r="AK359" i="6"/>
  <c r="AM359" i="6" s="1"/>
  <c r="AK357" i="6"/>
  <c r="AM357" i="6" s="1"/>
  <c r="AK355" i="6"/>
  <c r="AM355" i="6" s="1"/>
  <c r="AK353" i="6"/>
  <c r="AM353" i="6" s="1"/>
  <c r="AK349" i="6"/>
  <c r="AM349" i="6" s="1"/>
  <c r="AK347" i="6"/>
  <c r="AM347" i="6" s="1"/>
  <c r="AK345" i="6"/>
  <c r="AM345" i="6" s="1"/>
  <c r="AK343" i="6"/>
  <c r="AM343" i="6" s="1"/>
  <c r="AK341" i="6"/>
  <c r="AM341" i="6" s="1"/>
  <c r="AK339" i="6"/>
  <c r="AM339" i="6" s="1"/>
  <c r="AK337" i="6"/>
  <c r="AM337" i="6" s="1"/>
  <c r="AK331" i="6"/>
  <c r="AM331" i="6" s="1"/>
  <c r="AK329" i="6"/>
  <c r="AM329" i="6" s="1"/>
  <c r="AK327" i="6"/>
  <c r="AM327" i="6" s="1"/>
  <c r="AK325" i="6"/>
  <c r="AM325" i="6" s="1"/>
  <c r="AK321" i="6"/>
  <c r="AM321" i="6" s="1"/>
  <c r="AK319" i="6"/>
  <c r="AM319" i="6" s="1"/>
  <c r="AK318" i="6"/>
  <c r="AM318" i="6" s="1"/>
  <c r="AK317" i="6"/>
  <c r="AM317" i="6" s="1"/>
  <c r="AK313" i="6"/>
  <c r="AM313" i="6" s="1"/>
  <c r="AK311" i="6"/>
  <c r="AM311" i="6" s="1"/>
  <c r="AK309" i="6"/>
  <c r="AM309" i="6" s="1"/>
  <c r="AK307" i="6"/>
  <c r="AM307" i="6" s="1"/>
  <c r="AK305" i="6"/>
  <c r="AM305" i="6" s="1"/>
  <c r="AK303" i="6"/>
  <c r="AM303" i="6" s="1"/>
  <c r="AK301" i="6"/>
  <c r="AM301" i="6" s="1"/>
  <c r="AK299" i="6"/>
  <c r="AM299" i="6" s="1"/>
  <c r="AK295" i="6"/>
  <c r="AM295" i="6" s="1"/>
  <c r="AK293" i="6"/>
  <c r="AM293" i="6" s="1"/>
  <c r="AK289" i="6"/>
  <c r="AM289" i="6" s="1"/>
  <c r="AK287" i="6"/>
  <c r="AM287" i="6" s="1"/>
  <c r="AK285" i="6"/>
  <c r="AM285" i="6" s="1"/>
  <c r="AK281" i="6"/>
  <c r="AM281" i="6" s="1"/>
  <c r="AK279" i="6"/>
  <c r="AM279" i="6" s="1"/>
  <c r="AK278" i="6"/>
  <c r="AM278" i="6" s="1"/>
  <c r="AK277" i="6"/>
  <c r="AM277" i="6" s="1"/>
  <c r="AK273" i="6"/>
  <c r="AM273" i="6" s="1"/>
  <c r="AK269" i="6"/>
  <c r="AM269" i="6" s="1"/>
  <c r="AK267" i="6"/>
  <c r="AM267" i="6" s="1"/>
  <c r="AK263" i="6"/>
  <c r="AM263" i="6" s="1"/>
  <c r="AK261" i="6"/>
  <c r="AM261" i="6" s="1"/>
  <c r="AK257" i="6"/>
  <c r="AM257" i="6" s="1"/>
  <c r="AK255" i="6"/>
  <c r="AM255" i="6" s="1"/>
  <c r="AK253" i="6"/>
  <c r="AM253" i="6" s="1"/>
  <c r="AK251" i="6"/>
  <c r="AM251" i="6" s="1"/>
  <c r="AK249" i="6"/>
  <c r="AM249" i="6" s="1"/>
  <c r="AK248" i="6"/>
  <c r="AM248" i="6" s="1"/>
  <c r="AK247" i="6"/>
  <c r="AM247" i="6" s="1"/>
  <c r="AK245" i="6"/>
  <c r="AM245" i="6" s="1"/>
  <c r="AK243" i="6"/>
  <c r="AM243" i="6" s="1"/>
  <c r="AK239" i="6"/>
  <c r="AM239" i="6" s="1"/>
  <c r="AK237" i="6"/>
  <c r="AM237" i="6" s="1"/>
  <c r="AK233" i="6"/>
  <c r="AM233" i="6" s="1"/>
  <c r="AK229" i="6"/>
  <c r="AM229" i="6" s="1"/>
  <c r="AK225" i="6"/>
  <c r="AM225" i="6" s="1"/>
  <c r="AK223" i="6"/>
  <c r="AM223" i="6" s="1"/>
  <c r="AK221" i="6"/>
  <c r="AM221" i="6" s="1"/>
  <c r="AK217" i="6"/>
  <c r="AM217" i="6" s="1"/>
  <c r="AK215" i="6"/>
  <c r="AM215" i="6" s="1"/>
  <c r="AK213" i="6"/>
  <c r="AM213" i="6" s="1"/>
  <c r="AK211" i="6"/>
  <c r="AM211" i="6" s="1"/>
  <c r="AK209" i="6"/>
  <c r="AM209" i="6" s="1"/>
  <c r="AK207" i="6"/>
  <c r="AM207" i="6" s="1"/>
  <c r="AK205" i="6"/>
  <c r="AM205" i="6" s="1"/>
  <c r="AK201" i="6"/>
  <c r="AM201" i="6" s="1"/>
  <c r="AK199" i="6"/>
  <c r="AM199" i="6" s="1"/>
  <c r="AK197" i="6"/>
  <c r="AM197" i="6" s="1"/>
  <c r="AK193" i="6"/>
  <c r="AM193" i="6" s="1"/>
  <c r="AK189" i="6"/>
  <c r="AM189" i="6" s="1"/>
  <c r="AK185" i="6"/>
  <c r="AM185" i="6" s="1"/>
  <c r="AK183" i="6"/>
  <c r="AM183" i="6" s="1"/>
  <c r="AK181" i="6"/>
  <c r="AM181" i="6" s="1"/>
  <c r="AK180" i="6"/>
  <c r="AM180" i="6" s="1"/>
  <c r="AK179" i="6"/>
  <c r="AM179" i="6" s="1"/>
  <c r="AK177" i="6"/>
  <c r="AM177" i="6" s="1"/>
  <c r="AK174" i="6"/>
  <c r="AM174" i="6" s="1"/>
  <c r="AK171" i="6"/>
  <c r="AM171" i="6" s="1"/>
  <c r="AK169" i="6"/>
  <c r="AM169" i="6" s="1"/>
  <c r="AK165" i="6"/>
  <c r="AM165" i="6" s="1"/>
  <c r="AK163" i="6"/>
  <c r="AM163" i="6" s="1"/>
  <c r="AK161" i="6"/>
  <c r="AM161" i="6" s="1"/>
  <c r="AK159" i="6"/>
  <c r="AM159" i="6" s="1"/>
  <c r="AK157" i="6"/>
  <c r="AM157" i="6" s="1"/>
  <c r="AK155" i="6"/>
  <c r="AM155" i="6" s="1"/>
  <c r="AK151" i="6"/>
  <c r="AM151" i="6" s="1"/>
  <c r="AK149" i="6"/>
  <c r="AM149" i="6" s="1"/>
  <c r="AK147" i="6"/>
  <c r="AM147" i="6" s="1"/>
  <c r="AK145" i="6"/>
  <c r="AM145" i="6" s="1"/>
  <c r="AK143" i="6"/>
  <c r="AM143" i="6" s="1"/>
  <c r="AK141" i="6"/>
  <c r="AM141" i="6" s="1"/>
  <c r="AK137" i="6"/>
  <c r="AM137" i="6" s="1"/>
  <c r="AK135" i="6"/>
  <c r="AM135" i="6" s="1"/>
  <c r="AK133" i="6"/>
  <c r="AM133" i="6" s="1"/>
  <c r="AK131" i="6"/>
  <c r="AM131" i="6" s="1"/>
  <c r="AK129" i="6"/>
  <c r="AM129" i="6" s="1"/>
  <c r="AK127" i="6"/>
  <c r="AM127" i="6" s="1"/>
  <c r="AK125" i="6"/>
  <c r="AM125" i="6" s="1"/>
  <c r="AK121" i="6"/>
  <c r="AM121" i="6" s="1"/>
  <c r="AK117" i="6"/>
  <c r="AM117" i="6" s="1"/>
  <c r="AK115" i="6"/>
  <c r="AM115" i="6" s="1"/>
  <c r="AK113" i="6"/>
  <c r="AM113" i="6" s="1"/>
  <c r="AK111" i="6"/>
  <c r="AM111" i="6" s="1"/>
  <c r="AK109" i="6"/>
  <c r="AM109" i="6" s="1"/>
  <c r="AK107" i="6"/>
  <c r="AM107" i="6" s="1"/>
  <c r="AK105" i="6"/>
  <c r="AM105" i="6" s="1"/>
  <c r="AK103" i="6"/>
  <c r="AM103" i="6" s="1"/>
  <c r="AK101" i="6"/>
  <c r="AM101" i="6" s="1"/>
  <c r="AK99" i="6"/>
  <c r="AM99" i="6" s="1"/>
  <c r="AK97" i="6"/>
  <c r="AM97" i="6" s="1"/>
  <c r="AK95" i="6"/>
  <c r="AM95" i="6" s="1"/>
  <c r="AK93" i="6"/>
  <c r="AM93" i="6" s="1"/>
  <c r="AK89" i="6"/>
  <c r="AM89" i="6" s="1"/>
  <c r="AK87" i="6"/>
  <c r="AM87" i="6" s="1"/>
  <c r="AK85" i="6"/>
  <c r="AM85" i="6" s="1"/>
  <c r="AK81" i="6"/>
  <c r="AM81" i="6" s="1"/>
  <c r="AK78" i="6"/>
  <c r="AM78" i="6" s="1"/>
  <c r="AK77" i="6"/>
  <c r="AM77" i="6" s="1"/>
  <c r="AK75" i="6"/>
  <c r="AM75" i="6" s="1"/>
  <c r="AK73" i="6"/>
  <c r="AM73" i="6" s="1"/>
  <c r="AK71" i="6"/>
  <c r="AM71" i="6" s="1"/>
  <c r="AK69" i="6"/>
  <c r="AM69" i="6" s="1"/>
  <c r="AK67" i="6"/>
  <c r="AM67" i="6" s="1"/>
  <c r="AK65" i="6"/>
  <c r="AM65" i="6" s="1"/>
  <c r="AK59" i="6"/>
  <c r="AM59" i="6" s="1"/>
  <c r="AK57" i="6"/>
  <c r="AM57" i="6" s="1"/>
  <c r="AK55" i="6"/>
  <c r="AM55" i="6" s="1"/>
  <c r="AK53" i="6"/>
  <c r="AM53" i="6" s="1"/>
  <c r="AK47" i="6"/>
  <c r="AM47" i="6" s="1"/>
  <c r="AK45" i="6"/>
  <c r="AM45" i="6" s="1"/>
  <c r="AK41" i="6"/>
  <c r="AM41" i="6" s="1"/>
  <c r="AK39" i="6"/>
  <c r="AM39" i="6" s="1"/>
  <c r="AK37" i="6"/>
  <c r="AM37" i="6" s="1"/>
  <c r="AK33" i="6"/>
  <c r="AM33" i="6" s="1"/>
  <c r="AK31" i="6"/>
  <c r="AM31" i="6" s="1"/>
  <c r="AK30" i="6"/>
  <c r="AM30" i="6" s="1"/>
  <c r="AK29" i="6"/>
  <c r="AM29" i="6" s="1"/>
  <c r="AK27" i="6"/>
  <c r="AM27" i="6" s="1"/>
  <c r="AK25" i="6"/>
  <c r="AM25" i="6" s="1"/>
  <c r="AK23" i="6"/>
  <c r="AM23" i="6" s="1"/>
  <c r="AK21" i="6"/>
  <c r="AM21" i="6" s="1"/>
  <c r="AK19" i="6"/>
  <c r="AM19" i="6" s="1"/>
  <c r="AK17" i="6"/>
  <c r="AM17" i="6" s="1"/>
  <c r="AK15" i="6"/>
  <c r="AM15" i="6" s="1"/>
  <c r="AK14" i="6"/>
  <c r="AM14" i="6" s="1"/>
  <c r="AK13" i="6"/>
  <c r="AM13" i="6" s="1"/>
  <c r="AK9" i="6"/>
  <c r="AM9" i="6" s="1"/>
  <c r="Z4" i="6"/>
  <c r="BD720" i="6"/>
  <c r="V718" i="6"/>
  <c r="X718" i="6" s="1"/>
  <c r="BC717" i="6"/>
  <c r="V716" i="6"/>
  <c r="X716" i="6" s="1"/>
  <c r="V711" i="6"/>
  <c r="X711" i="6" s="1"/>
  <c r="BC704" i="6"/>
  <c r="BC703" i="6"/>
  <c r="BC701" i="6"/>
  <c r="BC700" i="6"/>
  <c r="V695" i="6"/>
  <c r="X695" i="6" s="1"/>
  <c r="V691" i="6"/>
  <c r="X691" i="6" s="1"/>
  <c r="V685" i="6"/>
  <c r="X685" i="6" s="1"/>
  <c r="V683" i="6"/>
  <c r="X683" i="6" s="1"/>
  <c r="BC680" i="6"/>
  <c r="BC676" i="6"/>
  <c r="V672" i="6"/>
  <c r="X672" i="6" s="1"/>
  <c r="V670" i="6"/>
  <c r="X670" i="6" s="1"/>
  <c r="BC668" i="6"/>
  <c r="V664" i="6"/>
  <c r="X664" i="6" s="1"/>
  <c r="V663" i="6"/>
  <c r="X663" i="6" s="1"/>
  <c r="V659" i="6"/>
  <c r="X659" i="6" s="1"/>
  <c r="V658" i="6"/>
  <c r="X658" i="6" s="1"/>
  <c r="BC656" i="6"/>
  <c r="BC655" i="6"/>
  <c r="V651" i="6"/>
  <c r="X651" i="6" s="1"/>
  <c r="V645" i="6"/>
  <c r="X645" i="6" s="1"/>
  <c r="V642" i="6"/>
  <c r="X642" i="6" s="1"/>
  <c r="V640" i="6"/>
  <c r="X640" i="6" s="1"/>
  <c r="BC639" i="6"/>
  <c r="BC636" i="6"/>
  <c r="V630" i="6"/>
  <c r="X630" i="6" s="1"/>
  <c r="V629" i="6"/>
  <c r="X629" i="6" s="1"/>
  <c r="V624" i="6"/>
  <c r="X624" i="6" s="1"/>
  <c r="V620" i="6"/>
  <c r="X620" i="6" s="1"/>
  <c r="V619" i="6"/>
  <c r="X619" i="6" s="1"/>
  <c r="V618" i="6"/>
  <c r="X618" i="6" s="1"/>
  <c r="V615" i="6"/>
  <c r="X615" i="6" s="1"/>
  <c r="BC612" i="6"/>
  <c r="V611" i="6"/>
  <c r="X611" i="6" s="1"/>
  <c r="BC603" i="6"/>
  <c r="V602" i="6"/>
  <c r="X602" i="6" s="1"/>
  <c r="V599" i="6"/>
  <c r="X599" i="6" s="1"/>
  <c r="V595" i="6"/>
  <c r="X595" i="6" s="1"/>
  <c r="V594" i="6"/>
  <c r="X594" i="6" s="1"/>
  <c r="V592" i="6"/>
  <c r="X592" i="6" s="1"/>
  <c r="V591" i="6"/>
  <c r="X591" i="6" s="1"/>
  <c r="V587" i="6"/>
  <c r="X587" i="6" s="1"/>
  <c r="BC584" i="6"/>
  <c r="V582" i="6"/>
  <c r="X582" i="6" s="1"/>
  <c r="V578" i="6"/>
  <c r="X578" i="6" s="1"/>
  <c r="V577" i="6"/>
  <c r="X577" i="6" s="1"/>
  <c r="BC576" i="6"/>
  <c r="BC572" i="6"/>
  <c r="V569" i="6"/>
  <c r="X569" i="6" s="1"/>
  <c r="V563" i="6"/>
  <c r="X563" i="6" s="1"/>
  <c r="BC560" i="6"/>
  <c r="V559" i="6"/>
  <c r="X559" i="6" s="1"/>
  <c r="V555" i="6"/>
  <c r="X555" i="6" s="1"/>
  <c r="V553" i="6"/>
  <c r="X553" i="6" s="1"/>
  <c r="BC552" i="6"/>
  <c r="BC551" i="6"/>
  <c r="V546" i="6"/>
  <c r="X546" i="6" s="1"/>
  <c r="V545" i="6"/>
  <c r="X545" i="6" s="1"/>
  <c r="V544" i="6"/>
  <c r="X544" i="6" s="1"/>
  <c r="V539" i="6"/>
  <c r="X539" i="6" s="1"/>
  <c r="V536" i="6"/>
  <c r="X536" i="6" s="1"/>
  <c r="V535" i="6"/>
  <c r="X535" i="6" s="1"/>
  <c r="BC532" i="6"/>
  <c r="V531" i="6"/>
  <c r="X531" i="6" s="1"/>
  <c r="V529" i="6"/>
  <c r="X529" i="6" s="1"/>
  <c r="BC524" i="6"/>
  <c r="V523" i="6"/>
  <c r="X523" i="6" s="1"/>
  <c r="BC520" i="6"/>
  <c r="V518" i="6"/>
  <c r="X518" i="6" s="1"/>
  <c r="V517" i="6"/>
  <c r="X517" i="6" s="1"/>
  <c r="V515" i="6"/>
  <c r="X515" i="6" s="1"/>
  <c r="V513" i="6"/>
  <c r="X513" i="6" s="1"/>
  <c r="V510" i="6"/>
  <c r="X510" i="6" s="1"/>
  <c r="V505" i="6"/>
  <c r="X505" i="6" s="1"/>
  <c r="V501" i="6"/>
  <c r="X501" i="6" s="1"/>
  <c r="V498" i="6"/>
  <c r="X498" i="6" s="1"/>
  <c r="V497" i="6"/>
  <c r="X497" i="6" s="1"/>
  <c r="V491" i="6"/>
  <c r="X491" i="6" s="1"/>
  <c r="V488" i="6"/>
  <c r="X488" i="6" s="1"/>
  <c r="V487" i="6"/>
  <c r="X487" i="6" s="1"/>
  <c r="BC484" i="6"/>
  <c r="BC480" i="6"/>
  <c r="V477" i="6"/>
  <c r="X477" i="6" s="1"/>
  <c r="BC476" i="6"/>
  <c r="V474" i="6"/>
  <c r="X474" i="6" s="1"/>
  <c r="BD472" i="6"/>
  <c r="BC471" i="6"/>
  <c r="V467" i="6"/>
  <c r="X467" i="6" s="1"/>
  <c r="V465" i="6"/>
  <c r="X465" i="6" s="1"/>
  <c r="V464" i="6"/>
  <c r="X464" i="6" s="1"/>
  <c r="V461" i="6"/>
  <c r="X461" i="6" s="1"/>
  <c r="V458" i="6"/>
  <c r="X458" i="6" s="1"/>
  <c r="V456" i="6"/>
  <c r="X456" i="6" s="1"/>
  <c r="V453" i="6"/>
  <c r="X453" i="6" s="1"/>
  <c r="BC452" i="6"/>
  <c r="BC448" i="6"/>
  <c r="V443" i="6"/>
  <c r="X443" i="6" s="1"/>
  <c r="V441" i="6"/>
  <c r="X441" i="6" s="1"/>
  <c r="V440" i="6"/>
  <c r="X440" i="6" s="1"/>
  <c r="BC436" i="6"/>
  <c r="V435" i="6"/>
  <c r="X435" i="6" s="1"/>
  <c r="V434" i="6"/>
  <c r="X434" i="6" s="1"/>
  <c r="V429" i="6"/>
  <c r="X429" i="6" s="1"/>
  <c r="V428" i="6"/>
  <c r="X428" i="6" s="1"/>
  <c r="V425" i="6"/>
  <c r="X425" i="6" s="1"/>
  <c r="V424" i="6"/>
  <c r="X424" i="6" s="1"/>
  <c r="V417" i="6"/>
  <c r="X417" i="6" s="1"/>
  <c r="V416" i="6"/>
  <c r="X416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399" i="6"/>
  <c r="X399" i="6" s="1"/>
  <c r="V394" i="6"/>
  <c r="X394" i="6" s="1"/>
  <c r="V392" i="6"/>
  <c r="X392" i="6" s="1"/>
  <c r="V390" i="6"/>
  <c r="X390" i="6" s="1"/>
  <c r="V388" i="6"/>
  <c r="X388" i="6" s="1"/>
  <c r="V385" i="6"/>
  <c r="X385" i="6" s="1"/>
  <c r="V384" i="6"/>
  <c r="X384" i="6" s="1"/>
  <c r="V381" i="6"/>
  <c r="X381" i="6" s="1"/>
  <c r="V379" i="6"/>
  <c r="X379" i="6" s="1"/>
  <c r="V378" i="6"/>
  <c r="X378" i="6" s="1"/>
  <c r="V377" i="6"/>
  <c r="X377" i="6" s="1"/>
  <c r="V375" i="6"/>
  <c r="X375" i="6" s="1"/>
  <c r="V373" i="6"/>
  <c r="X373" i="6" s="1"/>
  <c r="V372" i="6"/>
  <c r="X372" i="6" s="1"/>
  <c r="V371" i="6"/>
  <c r="X371" i="6" s="1"/>
  <c r="V369" i="6"/>
  <c r="X369" i="6" s="1"/>
  <c r="V368" i="6"/>
  <c r="X368" i="6" s="1"/>
  <c r="V364" i="6"/>
  <c r="X364" i="6" s="1"/>
  <c r="V362" i="6"/>
  <c r="X362" i="6" s="1"/>
  <c r="V361" i="6"/>
  <c r="X361" i="6" s="1"/>
  <c r="V359" i="6"/>
  <c r="X359" i="6" s="1"/>
  <c r="V358" i="6"/>
  <c r="X358" i="6" s="1"/>
  <c r="V356" i="6"/>
  <c r="X356" i="6" s="1"/>
  <c r="V355" i="6"/>
  <c r="X355" i="6" s="1"/>
  <c r="V353" i="6"/>
  <c r="X353" i="6" s="1"/>
  <c r="V347" i="6"/>
  <c r="X347" i="6" s="1"/>
  <c r="V344" i="6"/>
  <c r="X344" i="6" s="1"/>
  <c r="V343" i="6"/>
  <c r="X343" i="6" s="1"/>
  <c r="V341" i="6"/>
  <c r="X341" i="6" s="1"/>
  <c r="V339" i="6"/>
  <c r="X339" i="6" s="1"/>
  <c r="V332" i="6"/>
  <c r="X332" i="6" s="1"/>
  <c r="V331" i="6"/>
  <c r="X331" i="6" s="1"/>
  <c r="V327" i="6"/>
  <c r="X327" i="6" s="1"/>
  <c r="V323" i="6"/>
  <c r="X323" i="6" s="1"/>
  <c r="V321" i="6"/>
  <c r="X321" i="6" s="1"/>
  <c r="V320" i="6"/>
  <c r="X320" i="6" s="1"/>
  <c r="V318" i="6"/>
  <c r="X318" i="6" s="1"/>
  <c r="V312" i="6"/>
  <c r="X312" i="6" s="1"/>
  <c r="V311" i="6"/>
  <c r="X311" i="6" s="1"/>
  <c r="V310" i="6"/>
  <c r="X310" i="6" s="1"/>
  <c r="V308" i="6"/>
  <c r="X308" i="6" s="1"/>
  <c r="V307" i="6"/>
  <c r="X307" i="6" s="1"/>
  <c r="V297" i="6"/>
  <c r="X297" i="6" s="1"/>
  <c r="V296" i="6"/>
  <c r="X296" i="6" s="1"/>
  <c r="V294" i="6"/>
  <c r="X294" i="6" s="1"/>
  <c r="V292" i="6"/>
  <c r="X292" i="6" s="1"/>
  <c r="V291" i="6"/>
  <c r="X291" i="6" s="1"/>
  <c r="V289" i="6"/>
  <c r="X289" i="6" s="1"/>
  <c r="V288" i="6"/>
  <c r="X288" i="6" s="1"/>
  <c r="V287" i="6"/>
  <c r="X287" i="6" s="1"/>
  <c r="V285" i="6"/>
  <c r="X285" i="6" s="1"/>
  <c r="V284" i="6"/>
  <c r="X284" i="6" s="1"/>
  <c r="V281" i="6"/>
  <c r="X281" i="6" s="1"/>
  <c r="V273" i="6"/>
  <c r="X273" i="6" s="1"/>
  <c r="V272" i="6"/>
  <c r="X272" i="6" s="1"/>
  <c r="V268" i="6"/>
  <c r="X268" i="6" s="1"/>
  <c r="V267" i="6"/>
  <c r="X267" i="6" s="1"/>
  <c r="V265" i="6"/>
  <c r="X265" i="6" s="1"/>
  <c r="V264" i="6"/>
  <c r="X264" i="6" s="1"/>
  <c r="V260" i="6"/>
  <c r="X260" i="6" s="1"/>
  <c r="V259" i="6"/>
  <c r="X259" i="6" s="1"/>
  <c r="V258" i="6"/>
  <c r="X258" i="6" s="1"/>
  <c r="V245" i="6"/>
  <c r="X245" i="6" s="1"/>
  <c r="V244" i="6"/>
  <c r="X244" i="6" s="1"/>
  <c r="V241" i="6"/>
  <c r="X241" i="6" s="1"/>
  <c r="V238" i="6"/>
  <c r="X238" i="6" s="1"/>
  <c r="V237" i="6"/>
  <c r="X237" i="6" s="1"/>
  <c r="V232" i="6"/>
  <c r="X232" i="6" s="1"/>
  <c r="V230" i="6"/>
  <c r="X230" i="6" s="1"/>
  <c r="V225" i="6"/>
  <c r="X225" i="6" s="1"/>
  <c r="V220" i="6"/>
  <c r="X220" i="6" s="1"/>
  <c r="V218" i="6"/>
  <c r="X218" i="6" s="1"/>
  <c r="V214" i="6"/>
  <c r="X214" i="6" s="1"/>
  <c r="V213" i="6"/>
  <c r="X213" i="6" s="1"/>
  <c r="V209" i="6"/>
  <c r="X209" i="6" s="1"/>
  <c r="V208" i="6"/>
  <c r="X208" i="6" s="1"/>
  <c r="V203" i="6"/>
  <c r="X203" i="6" s="1"/>
  <c r="V199" i="6"/>
  <c r="X199" i="6" s="1"/>
  <c r="V190" i="6"/>
  <c r="X190" i="6" s="1"/>
  <c r="V189" i="6"/>
  <c r="X189" i="6" s="1"/>
  <c r="V188" i="6"/>
  <c r="X188" i="6" s="1"/>
  <c r="V184" i="6"/>
  <c r="X184" i="6" s="1"/>
  <c r="V182" i="6"/>
  <c r="X182" i="6" s="1"/>
  <c r="V177" i="6"/>
  <c r="X177" i="6" s="1"/>
  <c r="V171" i="6"/>
  <c r="X171" i="6" s="1"/>
  <c r="V170" i="6"/>
  <c r="X170" i="6" s="1"/>
  <c r="V169" i="6"/>
  <c r="X169" i="6" s="1"/>
  <c r="V168" i="6"/>
  <c r="X168" i="6" s="1"/>
  <c r="V166" i="6"/>
  <c r="X166" i="6" s="1"/>
  <c r="V165" i="6"/>
  <c r="X165" i="6" s="1"/>
  <c r="V159" i="6"/>
  <c r="X159" i="6" s="1"/>
  <c r="V155" i="6"/>
  <c r="X155" i="6" s="1"/>
  <c r="V154" i="6"/>
  <c r="X154" i="6" s="1"/>
  <c r="V147" i="6"/>
  <c r="X147" i="6" s="1"/>
  <c r="V145" i="6"/>
  <c r="X145" i="6" s="1"/>
  <c r="V144" i="6"/>
  <c r="X144" i="6" s="1"/>
  <c r="V142" i="6"/>
  <c r="X142" i="6" s="1"/>
  <c r="V141" i="6"/>
  <c r="X141" i="6" s="1"/>
  <c r="V138" i="6"/>
  <c r="X138" i="6" s="1"/>
  <c r="V136" i="6"/>
  <c r="X136" i="6" s="1"/>
  <c r="V132" i="6"/>
  <c r="X132" i="6" s="1"/>
  <c r="V131" i="6"/>
  <c r="X131" i="6" s="1"/>
  <c r="V128" i="6"/>
  <c r="X128" i="6" s="1"/>
  <c r="V126" i="6"/>
  <c r="X126" i="6" s="1"/>
  <c r="V116" i="6"/>
  <c r="X116" i="6" s="1"/>
  <c r="V113" i="6"/>
  <c r="X113" i="6" s="1"/>
  <c r="V110" i="6"/>
  <c r="X110" i="6" s="1"/>
  <c r="V105" i="6"/>
  <c r="X105" i="6" s="1"/>
  <c r="V102" i="6"/>
  <c r="X102" i="6" s="1"/>
  <c r="V101" i="6"/>
  <c r="X101" i="6" s="1"/>
  <c r="V99" i="6"/>
  <c r="X99" i="6" s="1"/>
  <c r="V97" i="6"/>
  <c r="X97" i="6" s="1"/>
  <c r="V96" i="6"/>
  <c r="X96" i="6" s="1"/>
  <c r="V91" i="6"/>
  <c r="X91" i="6" s="1"/>
  <c r="V88" i="6"/>
  <c r="X88" i="6" s="1"/>
  <c r="V84" i="6"/>
  <c r="X84" i="6" s="1"/>
  <c r="V82" i="6"/>
  <c r="X82" i="6" s="1"/>
  <c r="V80" i="6"/>
  <c r="X80" i="6" s="1"/>
  <c r="V76" i="6"/>
  <c r="X76" i="6" s="1"/>
  <c r="V72" i="6"/>
  <c r="X72" i="6" s="1"/>
  <c r="V69" i="6"/>
  <c r="X69" i="6" s="1"/>
  <c r="V67" i="6"/>
  <c r="X67" i="6" s="1"/>
  <c r="V64" i="6"/>
  <c r="X64" i="6" s="1"/>
  <c r="V61" i="6"/>
  <c r="X61" i="6" s="1"/>
  <c r="V60" i="6"/>
  <c r="X60" i="6" s="1"/>
  <c r="V56" i="6"/>
  <c r="X56" i="6" s="1"/>
  <c r="V48" i="6"/>
  <c r="X48" i="6" s="1"/>
  <c r="V47" i="6"/>
  <c r="X47" i="6" s="1"/>
  <c r="V46" i="6"/>
  <c r="X46" i="6" s="1"/>
  <c r="V45" i="6"/>
  <c r="X45" i="6" s="1"/>
  <c r="V43" i="6"/>
  <c r="X43" i="6" s="1"/>
  <c r="V40" i="6"/>
  <c r="X40" i="6" s="1"/>
  <c r="V38" i="6"/>
  <c r="X38" i="6" s="1"/>
  <c r="V37" i="6"/>
  <c r="X37" i="6" s="1"/>
  <c r="V34" i="6"/>
  <c r="X34" i="6" s="1"/>
  <c r="V33" i="6"/>
  <c r="X33" i="6" s="1"/>
  <c r="V25" i="6"/>
  <c r="X25" i="6" s="1"/>
  <c r="V23" i="6"/>
  <c r="X23" i="6" s="1"/>
  <c r="V22" i="6"/>
  <c r="X22" i="6" s="1"/>
  <c r="V16" i="6"/>
  <c r="X16" i="6" s="1"/>
  <c r="V14" i="6"/>
  <c r="X14" i="6" s="1"/>
  <c r="V12" i="6"/>
  <c r="X12" i="6" s="1"/>
  <c r="AZ720" i="6"/>
  <c r="BB720" i="6" s="1"/>
  <c r="BD715" i="6"/>
  <c r="AZ712" i="6"/>
  <c r="BB712" i="6" s="1"/>
  <c r="BC708" i="6"/>
  <c r="BD707" i="6"/>
  <c r="BD705" i="6"/>
  <c r="AZ705" i="6"/>
  <c r="BB705" i="6" s="1"/>
  <c r="BD703" i="6"/>
  <c r="BD695" i="6"/>
  <c r="AZ692" i="6"/>
  <c r="BB692" i="6" s="1"/>
  <c r="BD691" i="6"/>
  <c r="AZ684" i="6"/>
  <c r="BB684" i="6" s="1"/>
  <c r="BD679" i="6"/>
  <c r="BD677" i="6"/>
  <c r="AZ677" i="6"/>
  <c r="BB677" i="6" s="1"/>
  <c r="BC672" i="6"/>
  <c r="AZ664" i="6"/>
  <c r="BB664" i="6" s="1"/>
  <c r="BD663" i="6"/>
  <c r="BD660" i="6"/>
  <c r="AZ660" i="6"/>
  <c r="BB660" i="6" s="1"/>
  <c r="BD655" i="6"/>
  <c r="AZ652" i="6"/>
  <c r="BB652" i="6" s="1"/>
  <c r="BD651" i="6"/>
  <c r="AZ648" i="6"/>
  <c r="BB648" i="6" s="1"/>
  <c r="BD647" i="6"/>
  <c r="AZ644" i="6"/>
  <c r="BB644" i="6" s="1"/>
  <c r="BD643" i="6"/>
  <c r="BD641" i="6"/>
  <c r="AZ640" i="6"/>
  <c r="BB640" i="6" s="1"/>
  <c r="BD635" i="6"/>
  <c r="AZ632" i="6"/>
  <c r="BB632" i="6" s="1"/>
  <c r="BD631" i="6"/>
  <c r="BD629" i="6"/>
  <c r="AZ628" i="6"/>
  <c r="BB628" i="6" s="1"/>
  <c r="BD627" i="6"/>
  <c r="AZ624" i="6"/>
  <c r="BB624" i="6" s="1"/>
  <c r="BD619" i="6"/>
  <c r="AZ616" i="6"/>
  <c r="BB616" i="6" s="1"/>
  <c r="AZ612" i="6"/>
  <c r="BB612" i="6" s="1"/>
  <c r="BD611" i="6"/>
  <c r="AZ604" i="6"/>
  <c r="BB604" i="6" s="1"/>
  <c r="BD603" i="6"/>
  <c r="BC600" i="6"/>
  <c r="BD599" i="6"/>
  <c r="AZ596" i="6"/>
  <c r="BB596" i="6" s="1"/>
  <c r="BD595" i="6"/>
  <c r="AZ592" i="6"/>
  <c r="BB592" i="6" s="1"/>
  <c r="BD591" i="6"/>
  <c r="BC588" i="6"/>
  <c r="AZ585" i="6"/>
  <c r="BB585" i="6" s="1"/>
  <c r="AZ584" i="6"/>
  <c r="BB584" i="6" s="1"/>
  <c r="BD583" i="6"/>
  <c r="BC580" i="6"/>
  <c r="BD579" i="6"/>
  <c r="BD576" i="6"/>
  <c r="AZ576" i="6"/>
  <c r="BB576" i="6" s="1"/>
  <c r="BD575" i="6"/>
  <c r="AZ573" i="6"/>
  <c r="BB573" i="6" s="1"/>
  <c r="BC568" i="6"/>
  <c r="BD567" i="6"/>
  <c r="AZ564" i="6"/>
  <c r="BB564" i="6" s="1"/>
  <c r="BD563" i="6"/>
  <c r="AZ560" i="6"/>
  <c r="BB560" i="6" s="1"/>
  <c r="BD557" i="6"/>
  <c r="AZ556" i="6"/>
  <c r="BB556" i="6" s="1"/>
  <c r="BD555" i="6"/>
  <c r="AZ552" i="6"/>
  <c r="BB552" i="6" s="1"/>
  <c r="BD551" i="6"/>
  <c r="BC548" i="6"/>
  <c r="AZ545" i="6"/>
  <c r="BB545" i="6" s="1"/>
  <c r="BD544" i="6"/>
  <c r="AZ544" i="6"/>
  <c r="BB544" i="6" s="1"/>
  <c r="BD543" i="6"/>
  <c r="AZ540" i="6"/>
  <c r="BB540" i="6" s="1"/>
  <c r="BD539" i="6"/>
  <c r="AZ537" i="6"/>
  <c r="BB537" i="6" s="1"/>
  <c r="AZ536" i="6"/>
  <c r="BB536" i="6" s="1"/>
  <c r="BD535" i="6"/>
  <c r="AZ532" i="6"/>
  <c r="BB532" i="6" s="1"/>
  <c r="AZ528" i="6"/>
  <c r="BB528" i="6" s="1"/>
  <c r="AZ517" i="6"/>
  <c r="BB517" i="6" s="1"/>
  <c r="AZ516" i="6"/>
  <c r="BB516" i="6" s="1"/>
  <c r="AZ512" i="6"/>
  <c r="BB512" i="6" s="1"/>
  <c r="BD511" i="6"/>
  <c r="BC508" i="6"/>
  <c r="AZ505" i="6"/>
  <c r="BB505" i="6" s="1"/>
  <c r="BC504" i="6"/>
  <c r="AZ500" i="6"/>
  <c r="BB500" i="6" s="1"/>
  <c r="BD499" i="6"/>
  <c r="BC496" i="6"/>
  <c r="BC493" i="6"/>
  <c r="AZ492" i="6"/>
  <c r="BB492" i="6" s="1"/>
  <c r="AZ489" i="6"/>
  <c r="BB489" i="6" s="1"/>
  <c r="AZ488" i="6"/>
  <c r="BB488" i="6" s="1"/>
  <c r="AZ484" i="6"/>
  <c r="BB484" i="6" s="1"/>
  <c r="BD483" i="6"/>
  <c r="BD481" i="6"/>
  <c r="BD477" i="6"/>
  <c r="AZ472" i="6"/>
  <c r="BB472" i="6" s="1"/>
  <c r="BD469" i="6"/>
  <c r="BD467" i="6"/>
  <c r="AZ460" i="6"/>
  <c r="BB460" i="6" s="1"/>
  <c r="BD455" i="6"/>
  <c r="BC444" i="6"/>
  <c r="BD439" i="6"/>
  <c r="AZ437" i="6"/>
  <c r="BB437" i="6" s="1"/>
  <c r="BD435" i="6"/>
  <c r="BC718" i="6"/>
  <c r="AK714" i="6"/>
  <c r="AM714" i="6" s="1"/>
  <c r="AK710" i="6"/>
  <c r="AM710" i="6" s="1"/>
  <c r="AK702" i="6"/>
  <c r="AM702" i="6" s="1"/>
  <c r="AK693" i="6"/>
  <c r="AM693" i="6" s="1"/>
  <c r="BC688" i="6"/>
  <c r="BC666" i="6"/>
  <c r="BD658" i="6"/>
  <c r="AK658" i="6"/>
  <c r="AM658" i="6" s="1"/>
  <c r="AK650" i="6"/>
  <c r="AM650" i="6" s="1"/>
  <c r="AK645" i="6"/>
  <c r="AM645" i="6" s="1"/>
  <c r="AK638" i="6"/>
  <c r="AM638" i="6" s="1"/>
  <c r="AK636" i="6"/>
  <c r="AM636" i="6" s="1"/>
  <c r="BD630" i="6"/>
  <c r="AK628" i="6"/>
  <c r="AM628" i="6" s="1"/>
  <c r="BD624" i="6"/>
  <c r="AK620" i="6"/>
  <c r="AM620" i="6" s="1"/>
  <c r="AK618" i="6"/>
  <c r="AM618" i="6" s="1"/>
  <c r="AK608" i="6"/>
  <c r="AM608" i="6" s="1"/>
  <c r="BD606" i="6"/>
  <c r="AK590" i="6"/>
  <c r="AM590" i="6" s="1"/>
  <c r="AK540" i="6"/>
  <c r="AM540" i="6" s="1"/>
  <c r="BD538" i="6"/>
  <c r="AK524" i="6"/>
  <c r="AM524" i="6" s="1"/>
  <c r="BD514" i="6"/>
  <c r="AK508" i="6"/>
  <c r="AM508" i="6" s="1"/>
  <c r="BC500" i="6"/>
  <c r="AK488" i="6"/>
  <c r="AM488" i="6" s="1"/>
  <c r="BC486" i="6"/>
  <c r="AK478" i="6"/>
  <c r="AM478" i="6" s="1"/>
  <c r="AK472" i="6"/>
  <c r="AM472" i="6" s="1"/>
  <c r="BC468" i="6"/>
  <c r="AK465" i="6"/>
  <c r="AM465" i="6" s="1"/>
  <c r="AK452" i="6"/>
  <c r="AM452" i="6" s="1"/>
  <c r="AK450" i="6"/>
  <c r="AM450" i="6" s="1"/>
  <c r="AK428" i="6"/>
  <c r="AM428" i="6" s="1"/>
  <c r="AK410" i="6"/>
  <c r="AM410" i="6" s="1"/>
  <c r="AK402" i="6"/>
  <c r="AM402" i="6" s="1"/>
  <c r="AK393" i="6"/>
  <c r="AM393" i="6" s="1"/>
  <c r="AK388" i="6"/>
  <c r="AM388" i="6" s="1"/>
  <c r="AK382" i="6"/>
  <c r="AM382" i="6" s="1"/>
  <c r="AK358" i="6"/>
  <c r="AM358" i="6" s="1"/>
  <c r="AK356" i="6"/>
  <c r="AM356" i="6" s="1"/>
  <c r="AK346" i="6"/>
  <c r="AM346" i="6" s="1"/>
  <c r="AK338" i="6"/>
  <c r="AM338" i="6" s="1"/>
  <c r="AK333" i="6"/>
  <c r="AM333" i="6" s="1"/>
  <c r="AK332" i="6"/>
  <c r="AM332" i="6" s="1"/>
  <c r="AK330" i="6"/>
  <c r="AM330" i="6" s="1"/>
  <c r="AK328" i="6"/>
  <c r="AM328" i="6" s="1"/>
  <c r="AK326" i="6"/>
  <c r="AM326" i="6" s="1"/>
  <c r="AK322" i="6"/>
  <c r="AM322" i="6" s="1"/>
  <c r="AK320" i="6"/>
  <c r="AM320" i="6" s="1"/>
  <c r="AK312" i="6"/>
  <c r="AM312" i="6" s="1"/>
  <c r="AK306" i="6"/>
  <c r="AM306" i="6" s="1"/>
  <c r="AK302" i="6"/>
  <c r="AM302" i="6" s="1"/>
  <c r="AK297" i="6"/>
  <c r="AM297" i="6" s="1"/>
  <c r="AK290" i="6"/>
  <c r="AM290" i="6" s="1"/>
  <c r="AK264" i="6"/>
  <c r="AM264" i="6" s="1"/>
  <c r="AK262" i="6"/>
  <c r="AM262" i="6" s="1"/>
  <c r="AK258" i="6"/>
  <c r="AM258" i="6" s="1"/>
  <c r="AK256" i="6"/>
  <c r="AM256" i="6" s="1"/>
  <c r="AK252" i="6"/>
  <c r="AM252" i="6" s="1"/>
  <c r="AK246" i="6"/>
  <c r="AM246" i="6" s="1"/>
  <c r="AK241" i="6"/>
  <c r="AM241" i="6" s="1"/>
  <c r="AK240" i="6"/>
  <c r="AM240" i="6" s="1"/>
  <c r="AK238" i="6"/>
  <c r="AM238" i="6" s="1"/>
  <c r="AK232" i="6"/>
  <c r="AM232" i="6" s="1"/>
  <c r="AK230" i="6"/>
  <c r="AM230" i="6" s="1"/>
  <c r="AK228" i="6"/>
  <c r="AM228" i="6" s="1"/>
  <c r="AK226" i="6"/>
  <c r="AM226" i="6" s="1"/>
  <c r="AK222" i="6"/>
  <c r="AM222" i="6" s="1"/>
  <c r="AK218" i="6"/>
  <c r="AM218" i="6" s="1"/>
  <c r="AK208" i="6"/>
  <c r="AM208" i="6" s="1"/>
  <c r="AK200" i="6"/>
  <c r="AM200" i="6" s="1"/>
  <c r="AK196" i="6"/>
  <c r="AM196" i="6" s="1"/>
  <c r="AK186" i="6"/>
  <c r="AM186" i="6" s="1"/>
  <c r="AK184" i="6"/>
  <c r="AM184" i="6" s="1"/>
  <c r="AK178" i="6"/>
  <c r="AM178" i="6" s="1"/>
  <c r="AK176" i="6"/>
  <c r="AM176" i="6" s="1"/>
  <c r="AK173" i="6"/>
  <c r="AM173" i="6" s="1"/>
  <c r="AK162" i="6"/>
  <c r="AM162" i="6" s="1"/>
  <c r="AK160" i="6"/>
  <c r="AM160" i="6" s="1"/>
  <c r="AK156" i="6"/>
  <c r="AM156" i="6" s="1"/>
  <c r="AK154" i="6"/>
  <c r="AM154" i="6" s="1"/>
  <c r="AK153" i="6"/>
  <c r="AM153" i="6" s="1"/>
  <c r="AK152" i="6"/>
  <c r="AM152" i="6" s="1"/>
  <c r="AK150" i="6"/>
  <c r="AM150" i="6" s="1"/>
  <c r="AK146" i="6"/>
  <c r="AM146" i="6" s="1"/>
  <c r="AK144" i="6"/>
  <c r="AM144" i="6" s="1"/>
  <c r="AK142" i="6"/>
  <c r="AM142" i="6" s="1"/>
  <c r="AK140" i="6"/>
  <c r="AM140" i="6" s="1"/>
  <c r="AK136" i="6"/>
  <c r="AM136" i="6" s="1"/>
  <c r="AK130" i="6"/>
  <c r="AM130" i="6" s="1"/>
  <c r="AK122" i="6"/>
  <c r="AM122" i="6" s="1"/>
  <c r="AK118" i="6"/>
  <c r="AM118" i="6" s="1"/>
  <c r="AK116" i="6"/>
  <c r="AM116" i="6" s="1"/>
  <c r="AK110" i="6"/>
  <c r="AM110" i="6" s="1"/>
  <c r="AK108" i="6"/>
  <c r="AM108" i="6" s="1"/>
  <c r="AK102" i="6"/>
  <c r="AM102" i="6" s="1"/>
  <c r="AK100" i="6"/>
  <c r="AM100" i="6" s="1"/>
  <c r="AK98" i="6"/>
  <c r="AM98" i="6" s="1"/>
  <c r="AK94" i="6"/>
  <c r="AM94" i="6" s="1"/>
  <c r="AK92" i="6"/>
  <c r="AM92" i="6" s="1"/>
  <c r="AK86" i="6"/>
  <c r="AM86" i="6" s="1"/>
  <c r="AK82" i="6"/>
  <c r="AM82" i="6" s="1"/>
  <c r="AK80" i="6"/>
  <c r="AM80" i="6" s="1"/>
  <c r="AK76" i="6"/>
  <c r="AM76" i="6" s="1"/>
  <c r="AK72" i="6"/>
  <c r="AM72" i="6" s="1"/>
  <c r="AK70" i="6"/>
  <c r="AM70" i="6" s="1"/>
  <c r="AK68" i="6"/>
  <c r="AM68" i="6" s="1"/>
  <c r="AK64" i="6"/>
  <c r="AM64" i="6" s="1"/>
  <c r="AK61" i="6"/>
  <c r="AM61" i="6" s="1"/>
  <c r="AK60" i="6"/>
  <c r="AM60" i="6" s="1"/>
  <c r="AK56" i="6"/>
  <c r="AM56" i="6" s="1"/>
  <c r="AK50" i="6"/>
  <c r="AM50" i="6" s="1"/>
  <c r="AK48" i="6"/>
  <c r="AM48" i="6" s="1"/>
  <c r="AK46" i="6"/>
  <c r="AM46" i="6" s="1"/>
  <c r="AK42" i="6"/>
  <c r="AM42" i="6" s="1"/>
  <c r="AK24" i="6"/>
  <c r="AM24" i="6" s="1"/>
  <c r="AK20" i="6"/>
  <c r="AM20" i="6" s="1"/>
  <c r="AK16" i="6"/>
  <c r="AM16" i="6" s="1"/>
  <c r="AK10" i="6"/>
  <c r="AM10" i="6" s="1"/>
  <c r="BC756" i="6"/>
  <c r="V736" i="6"/>
  <c r="X736" i="6" s="1"/>
  <c r="V728" i="6"/>
  <c r="X728" i="6" s="1"/>
  <c r="BC720" i="6"/>
  <c r="V712" i="6"/>
  <c r="X712" i="6" s="1"/>
  <c r="V701" i="6"/>
  <c r="X701" i="6" s="1"/>
  <c r="V696" i="6"/>
  <c r="X696" i="6" s="1"/>
  <c r="BC692" i="6"/>
  <c r="V684" i="6"/>
  <c r="X684" i="6" s="1"/>
  <c r="BD674" i="6"/>
  <c r="BD662" i="6"/>
  <c r="V652" i="6"/>
  <c r="X652" i="6" s="1"/>
  <c r="V634" i="6"/>
  <c r="X634" i="6" s="1"/>
  <c r="BD618" i="6"/>
  <c r="BD615" i="6"/>
  <c r="V608" i="6"/>
  <c r="X608" i="6" s="1"/>
  <c r="V604" i="6"/>
  <c r="X604" i="6" s="1"/>
  <c r="V596" i="6"/>
  <c r="X596" i="6" s="1"/>
  <c r="V568" i="6"/>
  <c r="X568" i="6" s="1"/>
  <c r="V561" i="6"/>
  <c r="X561" i="6" s="1"/>
  <c r="V538" i="6"/>
  <c r="X538" i="6" s="1"/>
  <c r="V533" i="6"/>
  <c r="X533" i="6" s="1"/>
  <c r="BC512" i="6"/>
  <c r="V482" i="6"/>
  <c r="X482" i="6" s="1"/>
  <c r="V472" i="6"/>
  <c r="X472" i="6" s="1"/>
  <c r="BD446" i="6"/>
  <c r="V432" i="6"/>
  <c r="X432" i="6" s="1"/>
  <c r="V420" i="6"/>
  <c r="X420" i="6" s="1"/>
  <c r="V404" i="6"/>
  <c r="X404" i="6" s="1"/>
  <c r="V400" i="6"/>
  <c r="X400" i="6" s="1"/>
  <c r="V396" i="6"/>
  <c r="X396" i="6" s="1"/>
  <c r="V376" i="6"/>
  <c r="X376" i="6" s="1"/>
  <c r="V366" i="6"/>
  <c r="X366" i="6" s="1"/>
  <c r="V354" i="6"/>
  <c r="X354" i="6" s="1"/>
  <c r="V352" i="6"/>
  <c r="X352" i="6" s="1"/>
  <c r="V336" i="6"/>
  <c r="X336" i="6" s="1"/>
  <c r="V328" i="6"/>
  <c r="X328" i="6" s="1"/>
  <c r="V317" i="6"/>
  <c r="X317" i="6" s="1"/>
  <c r="V305" i="6"/>
  <c r="X305" i="6" s="1"/>
  <c r="V304" i="6"/>
  <c r="X304" i="6" s="1"/>
  <c r="V290" i="6"/>
  <c r="X290" i="6" s="1"/>
  <c r="V282" i="6"/>
  <c r="X282" i="6" s="1"/>
  <c r="V280" i="6"/>
  <c r="X280" i="6" s="1"/>
  <c r="V261" i="6"/>
  <c r="X261" i="6" s="1"/>
  <c r="V256" i="6"/>
  <c r="X256" i="6" s="1"/>
  <c r="V248" i="6"/>
  <c r="X248" i="6" s="1"/>
  <c r="V240" i="6"/>
  <c r="X240" i="6" s="1"/>
  <c r="V216" i="6"/>
  <c r="X216" i="6" s="1"/>
  <c r="V212" i="6"/>
  <c r="X212" i="6" s="1"/>
  <c r="V200" i="6"/>
  <c r="X200" i="6" s="1"/>
  <c r="V196" i="6"/>
  <c r="X196" i="6" s="1"/>
  <c r="V185" i="6"/>
  <c r="X185" i="6" s="1"/>
  <c r="V176" i="6"/>
  <c r="X176" i="6" s="1"/>
  <c r="V164" i="6"/>
  <c r="X164" i="6" s="1"/>
  <c r="V160" i="6"/>
  <c r="X160" i="6" s="1"/>
  <c r="V156" i="6"/>
  <c r="X156" i="6" s="1"/>
  <c r="V139" i="6"/>
  <c r="X139" i="6" s="1"/>
  <c r="V122" i="6"/>
  <c r="X122" i="6" s="1"/>
  <c r="V112" i="6"/>
  <c r="X112" i="6" s="1"/>
  <c r="V109" i="6"/>
  <c r="X109" i="6" s="1"/>
  <c r="V104" i="6"/>
  <c r="X104" i="6" s="1"/>
  <c r="V100" i="6"/>
  <c r="X100" i="6" s="1"/>
  <c r="V83" i="6"/>
  <c r="X83" i="6" s="1"/>
  <c r="V78" i="6"/>
  <c r="X78" i="6" s="1"/>
  <c r="V77" i="6"/>
  <c r="X77" i="6" s="1"/>
  <c r="V73" i="6"/>
  <c r="X73" i="6" s="1"/>
  <c r="V59" i="6"/>
  <c r="X59" i="6" s="1"/>
  <c r="V50" i="6"/>
  <c r="X50" i="6" s="1"/>
  <c r="V36" i="6"/>
  <c r="X36" i="6" s="1"/>
  <c r="V26" i="6"/>
  <c r="X26" i="6" s="1"/>
  <c r="V24" i="6"/>
  <c r="X24" i="6" s="1"/>
  <c r="V15" i="6"/>
  <c r="X15" i="6" s="1"/>
  <c r="AZ659" i="6"/>
  <c r="BB659" i="6" s="1"/>
  <c r="BC651" i="6"/>
  <c r="AZ647" i="6"/>
  <c r="BB647" i="6" s="1"/>
  <c r="AZ643" i="6"/>
  <c r="BB643" i="6" s="1"/>
  <c r="BC635" i="6"/>
  <c r="AZ627" i="6"/>
  <c r="BB627" i="6" s="1"/>
  <c r="AZ623" i="6"/>
  <c r="BB623" i="6" s="1"/>
  <c r="AZ619" i="6"/>
  <c r="BB619" i="6" s="1"/>
  <c r="AZ615" i="6"/>
  <c r="BB615" i="6" s="1"/>
  <c r="AZ611" i="6"/>
  <c r="BB611" i="6" s="1"/>
  <c r="AZ591" i="6"/>
  <c r="BB591" i="6" s="1"/>
  <c r="AZ583" i="6"/>
  <c r="BB583" i="6" s="1"/>
  <c r="AZ579" i="6"/>
  <c r="BB579" i="6" s="1"/>
  <c r="AZ575" i="6"/>
  <c r="BB575" i="6" s="1"/>
  <c r="AZ574" i="6"/>
  <c r="BB574" i="6" s="1"/>
  <c r="AZ567" i="6"/>
  <c r="BB567" i="6" s="1"/>
  <c r="BC566" i="6"/>
  <c r="AZ559" i="6"/>
  <c r="BB559" i="6" s="1"/>
  <c r="AZ555" i="6"/>
  <c r="BB555" i="6" s="1"/>
  <c r="AZ539" i="6"/>
  <c r="BB539" i="6" s="1"/>
  <c r="AZ527" i="6"/>
  <c r="BB527" i="6" s="1"/>
  <c r="AZ519" i="6"/>
  <c r="BB519" i="6" s="1"/>
  <c r="BC511" i="6"/>
  <c r="AZ507" i="6"/>
  <c r="BB507" i="6" s="1"/>
  <c r="AZ487" i="6"/>
  <c r="BB487" i="6" s="1"/>
  <c r="AZ483" i="6"/>
  <c r="BB483" i="6" s="1"/>
  <c r="AZ467" i="6"/>
  <c r="BB467" i="6" s="1"/>
  <c r="BC459" i="6"/>
  <c r="AZ443" i="6"/>
  <c r="BB443" i="6" s="1"/>
  <c r="BC439" i="6"/>
  <c r="AN4" i="6"/>
  <c r="AK648" i="6"/>
  <c r="AM648" i="6" s="1"/>
  <c r="AK632" i="6"/>
  <c r="AM632" i="6" s="1"/>
  <c r="AK596" i="6"/>
  <c r="AM596" i="6" s="1"/>
  <c r="AK560" i="6"/>
  <c r="AM560" i="6" s="1"/>
  <c r="AK555" i="6"/>
  <c r="AM555" i="6" s="1"/>
  <c r="AK554" i="6"/>
  <c r="AM554" i="6" s="1"/>
  <c r="AK536" i="6"/>
  <c r="AM536" i="6" s="1"/>
  <c r="AK528" i="6"/>
  <c r="AM528" i="6" s="1"/>
  <c r="AK455" i="6"/>
  <c r="AM455" i="6" s="1"/>
  <c r="BC450" i="6"/>
  <c r="AK424" i="6"/>
  <c r="AM424" i="6" s="1"/>
  <c r="AK415" i="6"/>
  <c r="AM415" i="6" s="1"/>
  <c r="AK392" i="6"/>
  <c r="AM392" i="6" s="1"/>
  <c r="AK370" i="6"/>
  <c r="AM370" i="6" s="1"/>
  <c r="AK344" i="6"/>
  <c r="AM344" i="6" s="1"/>
  <c r="AK336" i="6"/>
  <c r="AM336" i="6" s="1"/>
  <c r="AK315" i="6"/>
  <c r="AM315" i="6" s="1"/>
  <c r="AK298" i="6"/>
  <c r="AM298" i="6" s="1"/>
  <c r="AK292" i="6"/>
  <c r="AM292" i="6" s="1"/>
  <c r="AK282" i="6"/>
  <c r="AM282" i="6" s="1"/>
  <c r="AK276" i="6"/>
  <c r="AM276" i="6" s="1"/>
  <c r="AK266" i="6"/>
  <c r="AM266" i="6" s="1"/>
  <c r="AK234" i="6"/>
  <c r="AM234" i="6" s="1"/>
  <c r="AK227" i="6"/>
  <c r="AM227" i="6" s="1"/>
  <c r="AK204" i="6"/>
  <c r="AM204" i="6" s="1"/>
  <c r="AK187" i="6"/>
  <c r="AM187" i="6" s="1"/>
  <c r="AK172" i="6"/>
  <c r="AM172" i="6" s="1"/>
  <c r="AK138" i="6"/>
  <c r="AM138" i="6" s="1"/>
  <c r="AK132" i="6"/>
  <c r="AM132" i="6" s="1"/>
  <c r="AK128" i="6"/>
  <c r="AM128" i="6" s="1"/>
  <c r="AK120" i="6"/>
  <c r="AM120" i="6" s="1"/>
  <c r="AK119" i="6"/>
  <c r="AM119" i="6" s="1"/>
  <c r="AK106" i="6"/>
  <c r="AM106" i="6" s="1"/>
  <c r="AK88" i="6"/>
  <c r="AM88" i="6" s="1"/>
  <c r="AK58" i="6"/>
  <c r="AM58" i="6" s="1"/>
  <c r="AK49" i="6"/>
  <c r="AM49" i="6" s="1"/>
  <c r="AK40" i="6"/>
  <c r="AM40" i="6" s="1"/>
  <c r="AK12" i="6"/>
  <c r="AM12" i="6" s="1"/>
  <c r="Y4" i="6"/>
  <c r="V653" i="6"/>
  <c r="X653" i="6" s="1"/>
  <c r="V650" i="6"/>
  <c r="X650" i="6" s="1"/>
  <c r="V628" i="6"/>
  <c r="X628" i="6" s="1"/>
  <c r="V626" i="6"/>
  <c r="X626" i="6" s="1"/>
  <c r="V610" i="6"/>
  <c r="X610" i="6" s="1"/>
  <c r="V573" i="6"/>
  <c r="X573" i="6" s="1"/>
  <c r="V557" i="6"/>
  <c r="X557" i="6" s="1"/>
  <c r="V541" i="6"/>
  <c r="X541" i="6" s="1"/>
  <c r="V530" i="6"/>
  <c r="X530" i="6" s="1"/>
  <c r="V506" i="6"/>
  <c r="X506" i="6" s="1"/>
  <c r="V469" i="6"/>
  <c r="X469" i="6" s="1"/>
  <c r="V426" i="6"/>
  <c r="X426" i="6" s="1"/>
  <c r="V421" i="6"/>
  <c r="X421" i="6" s="1"/>
  <c r="V418" i="6"/>
  <c r="X418" i="6" s="1"/>
  <c r="V405" i="6"/>
  <c r="X405" i="6" s="1"/>
  <c r="V370" i="6"/>
  <c r="X370" i="6" s="1"/>
  <c r="V349" i="6"/>
  <c r="X349" i="6" s="1"/>
  <c r="V340" i="6"/>
  <c r="X340" i="6" s="1"/>
  <c r="V330" i="6"/>
  <c r="X330" i="6" s="1"/>
  <c r="V293" i="6"/>
  <c r="X293" i="6" s="1"/>
  <c r="V275" i="6"/>
  <c r="X275" i="6" s="1"/>
  <c r="V252" i="6"/>
  <c r="X252" i="6" s="1"/>
  <c r="V251" i="6"/>
  <c r="X251" i="6" s="1"/>
  <c r="V219" i="6"/>
  <c r="X219" i="6" s="1"/>
  <c r="V157" i="6"/>
  <c r="X157" i="6" s="1"/>
  <c r="V115" i="6"/>
  <c r="X115" i="6" s="1"/>
  <c r="V85" i="6"/>
  <c r="X85" i="6" s="1"/>
  <c r="V70" i="6"/>
  <c r="X70" i="6" s="1"/>
  <c r="V58" i="6"/>
  <c r="X58" i="6" s="1"/>
  <c r="V32" i="6"/>
  <c r="X32" i="6" s="1"/>
  <c r="V13" i="6"/>
  <c r="X13" i="6" s="1"/>
  <c r="AV4" i="6"/>
  <c r="AU4" i="6"/>
  <c r="AR4" i="6"/>
  <c r="AQ4" i="6"/>
  <c r="AK288" i="6"/>
  <c r="AM288" i="6" s="1"/>
  <c r="AK274" i="6"/>
  <c r="AM274" i="6" s="1"/>
  <c r="AK259" i="6"/>
  <c r="AM259" i="6" s="1"/>
  <c r="AK254" i="6"/>
  <c r="AM254" i="6" s="1"/>
  <c r="AK250" i="6"/>
  <c r="AM250" i="6" s="1"/>
  <c r="AK214" i="6"/>
  <c r="AM214" i="6" s="1"/>
  <c r="AK195" i="6"/>
  <c r="AM195" i="6" s="1"/>
  <c r="AK182" i="6"/>
  <c r="AM182" i="6" s="1"/>
  <c r="AK168" i="6"/>
  <c r="AM168" i="6" s="1"/>
  <c r="AK167" i="6"/>
  <c r="AM167" i="6" s="1"/>
  <c r="AK139" i="6"/>
  <c r="AM139" i="6" s="1"/>
  <c r="AK134" i="6"/>
  <c r="AM134" i="6" s="1"/>
  <c r="AK124" i="6"/>
  <c r="AM124" i="6" s="1"/>
  <c r="AK114" i="6"/>
  <c r="AM114" i="6" s="1"/>
  <c r="AK104" i="6"/>
  <c r="AM104" i="6" s="1"/>
  <c r="AK96" i="6"/>
  <c r="AM96" i="6" s="1"/>
  <c r="AK91" i="6"/>
  <c r="AM91" i="6" s="1"/>
  <c r="AK90" i="6"/>
  <c r="AM90" i="6" s="1"/>
  <c r="AK74" i="6"/>
  <c r="AM74" i="6" s="1"/>
  <c r="AK66" i="6"/>
  <c r="AM66" i="6" s="1"/>
  <c r="AK63" i="6"/>
  <c r="AM63" i="6" s="1"/>
  <c r="AK54" i="6"/>
  <c r="AM54" i="6" s="1"/>
  <c r="AK52" i="6"/>
  <c r="AM52" i="6" s="1"/>
  <c r="AK43" i="6"/>
  <c r="AM43" i="6" s="1"/>
  <c r="AK38" i="6"/>
  <c r="AM38" i="6" s="1"/>
  <c r="AK36" i="6"/>
  <c r="AM36" i="6" s="1"/>
  <c r="AK35" i="6"/>
  <c r="AM35" i="6" s="1"/>
  <c r="AK32" i="6"/>
  <c r="AM32" i="6" s="1"/>
  <c r="AK28" i="6"/>
  <c r="AM28" i="6" s="1"/>
  <c r="AK22" i="6"/>
  <c r="AM22" i="6" s="1"/>
  <c r="AK18" i="6"/>
  <c r="AM18" i="6" s="1"/>
  <c r="AK11" i="6"/>
  <c r="AM11" i="6" s="1"/>
  <c r="AH4" i="6"/>
  <c r="AB4" i="6"/>
  <c r="AG4" i="6"/>
  <c r="AF4" i="6"/>
  <c r="AC4" i="6"/>
  <c r="V367" i="6"/>
  <c r="X367" i="6" s="1"/>
  <c r="V315" i="6"/>
  <c r="X315" i="6" s="1"/>
  <c r="V283" i="6"/>
  <c r="X283" i="6" s="1"/>
  <c r="V243" i="6"/>
  <c r="X243" i="6" s="1"/>
  <c r="V153" i="6"/>
  <c r="X153" i="6" s="1"/>
  <c r="V129" i="6"/>
  <c r="X129" i="6" s="1"/>
  <c r="V127" i="6"/>
  <c r="X127" i="6" s="1"/>
  <c r="V120" i="6"/>
  <c r="X120" i="6" s="1"/>
  <c r="V71" i="6"/>
  <c r="X71" i="6" s="1"/>
  <c r="V35" i="6"/>
  <c r="X35" i="6" s="1"/>
  <c r="Q4" i="6"/>
  <c r="U4" i="6"/>
  <c r="T4" i="6"/>
  <c r="S4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X778" i="6" s="1"/>
  <c r="AP4" i="6"/>
  <c r="AO4" i="6"/>
  <c r="AK323" i="6"/>
  <c r="AM323" i="6" s="1"/>
  <c r="AK310" i="6"/>
  <c r="AM310" i="6" s="1"/>
  <c r="AK271" i="6"/>
  <c r="AM271" i="6" s="1"/>
  <c r="AK224" i="6"/>
  <c r="AM224" i="6" s="1"/>
  <c r="AK192" i="6"/>
  <c r="AM192" i="6" s="1"/>
  <c r="AK164" i="6"/>
  <c r="AM164" i="6" s="1"/>
  <c r="AK123" i="6"/>
  <c r="AM123" i="6" s="1"/>
  <c r="AK84" i="6"/>
  <c r="AM84" i="6" s="1"/>
  <c r="AE4" i="6"/>
  <c r="AI4" i="6"/>
  <c r="AD4" i="6"/>
  <c r="AA4" i="6"/>
  <c r="V309" i="6"/>
  <c r="X309" i="6" s="1"/>
  <c r="V227" i="6"/>
  <c r="X227" i="6" s="1"/>
  <c r="V195" i="6"/>
  <c r="X195" i="6" s="1"/>
  <c r="V192" i="6"/>
  <c r="X192" i="6" s="1"/>
  <c r="N4" i="6"/>
  <c r="R4" i="6"/>
  <c r="BE725" i="6"/>
  <c r="BG724" i="6"/>
  <c r="BE721" i="6"/>
  <c r="BG720" i="6"/>
  <c r="BI711" i="6"/>
  <c r="BK710" i="6"/>
  <c r="BI707" i="6"/>
  <c r="BK706" i="6"/>
  <c r="BC706" i="6"/>
  <c r="BE705" i="6"/>
  <c r="BG704" i="6"/>
  <c r="BE701" i="6"/>
  <c r="BK698" i="6"/>
  <c r="BI695" i="6"/>
  <c r="BK694" i="6"/>
  <c r="BE693" i="6"/>
  <c r="BK690" i="6"/>
  <c r="BI687" i="6"/>
  <c r="BK686" i="6"/>
  <c r="BE685" i="6"/>
  <c r="BK682" i="6"/>
  <c r="BE681" i="6"/>
  <c r="BG680" i="6"/>
  <c r="BG676" i="6"/>
  <c r="BI671" i="6"/>
  <c r="BK670" i="6"/>
  <c r="AZ670" i="6"/>
  <c r="BB670" i="6" s="1"/>
  <c r="BI667" i="6"/>
  <c r="BK666" i="6"/>
  <c r="BI663" i="6"/>
  <c r="BK662" i="6"/>
  <c r="BE661" i="6"/>
  <c r="BK658" i="6"/>
  <c r="BI655" i="6"/>
  <c r="BK654" i="6"/>
  <c r="BE653" i="6"/>
  <c r="BK650" i="6"/>
  <c r="BE649" i="6"/>
  <c r="BI647" i="6"/>
  <c r="BK646" i="6"/>
  <c r="BE645" i="6"/>
  <c r="BK642" i="6"/>
  <c r="BE641" i="6"/>
  <c r="BG640" i="6"/>
  <c r="BI631" i="6"/>
  <c r="BE629" i="6"/>
  <c r="BI627" i="6"/>
  <c r="BI623" i="6"/>
  <c r="BG620" i="6"/>
  <c r="BG612" i="6"/>
  <c r="BE609" i="6"/>
  <c r="BG608" i="6"/>
  <c r="BG604" i="6"/>
  <c r="BI603" i="6"/>
  <c r="BI595" i="6"/>
  <c r="BK594" i="6"/>
  <c r="BE593" i="6"/>
  <c r="BG592" i="6"/>
  <c r="BG588" i="6"/>
  <c r="BI587" i="6"/>
  <c r="BK586" i="6"/>
  <c r="BG584" i="6"/>
  <c r="BI579" i="6"/>
  <c r="BK578" i="6"/>
  <c r="BE577" i="6"/>
  <c r="BG576" i="6"/>
  <c r="BI571" i="6"/>
  <c r="BK570" i="6"/>
  <c r="BG568" i="6"/>
  <c r="BE565" i="6"/>
  <c r="BI563" i="6"/>
  <c r="BI559" i="6"/>
  <c r="BK558" i="6"/>
  <c r="BI551" i="6"/>
  <c r="BK550" i="6"/>
  <c r="BE549" i="6"/>
  <c r="BE545" i="6"/>
  <c r="BI543" i="6"/>
  <c r="BK542" i="6"/>
  <c r="BE541" i="6"/>
  <c r="BG540" i="6"/>
  <c r="BE537" i="6"/>
  <c r="BG536" i="6"/>
  <c r="BI531" i="6"/>
  <c r="BI527" i="6"/>
  <c r="BK526" i="6"/>
  <c r="BK514" i="6"/>
  <c r="BE513" i="6"/>
  <c r="BG512" i="6"/>
  <c r="BG508" i="6"/>
  <c r="BI507" i="6"/>
  <c r="BK506" i="6"/>
  <c r="BI499" i="6"/>
  <c r="BK498" i="6"/>
  <c r="BE497" i="6"/>
  <c r="BG496" i="6"/>
  <c r="BG492" i="6"/>
  <c r="BI491" i="6"/>
  <c r="BK490" i="6"/>
  <c r="BE489" i="6"/>
  <c r="BG488" i="6"/>
  <c r="BG484" i="6"/>
  <c r="BI483" i="6"/>
  <c r="BK482" i="6"/>
  <c r="AZ482" i="6"/>
  <c r="BB482" i="6" s="1"/>
  <c r="BE481" i="6"/>
  <c r="BG480" i="6"/>
  <c r="BI475" i="6"/>
  <c r="BK474" i="6"/>
  <c r="BE473" i="6"/>
  <c r="BG472" i="6"/>
  <c r="BG468" i="6"/>
  <c r="BI467" i="6"/>
  <c r="BK466" i="6"/>
  <c r="BE465" i="6"/>
  <c r="BG464" i="6"/>
  <c r="BI459" i="6"/>
  <c r="BK458" i="6"/>
  <c r="BE457" i="6"/>
  <c r="BG456" i="6"/>
  <c r="BI447" i="6"/>
  <c r="BI443" i="6"/>
  <c r="BI439" i="6"/>
  <c r="BE437" i="6"/>
  <c r="BI435" i="6"/>
  <c r="BG448" i="6"/>
  <c r="AK434" i="6"/>
  <c r="AM434" i="6" s="1"/>
  <c r="AK430" i="6"/>
  <c r="AM430" i="6" s="1"/>
  <c r="AK422" i="6"/>
  <c r="AM422" i="6" s="1"/>
  <c r="AK390" i="6"/>
  <c r="AM390" i="6" s="1"/>
  <c r="AK354" i="6"/>
  <c r="AM354" i="6" s="1"/>
  <c r="AK340" i="6"/>
  <c r="AM340" i="6" s="1"/>
  <c r="AK334" i="6"/>
  <c r="AM334" i="6" s="1"/>
  <c r="AK314" i="6"/>
  <c r="AM314" i="6" s="1"/>
  <c r="AK268" i="6"/>
  <c r="AM268" i="6" s="1"/>
  <c r="AK231" i="6"/>
  <c r="AM231" i="6" s="1"/>
  <c r="AK190" i="6"/>
  <c r="AM190" i="6" s="1"/>
  <c r="AK170" i="6"/>
  <c r="AM170" i="6" s="1"/>
  <c r="AK126" i="6"/>
  <c r="AM126" i="6" s="1"/>
  <c r="AK62" i="6"/>
  <c r="AM62" i="6" s="1"/>
  <c r="AK34" i="6"/>
  <c r="AM34" i="6" s="1"/>
  <c r="V350" i="6"/>
  <c r="X350" i="6" s="1"/>
  <c r="V329" i="6"/>
  <c r="X329" i="6" s="1"/>
  <c r="V295" i="6"/>
  <c r="X295" i="6" s="1"/>
  <c r="V224" i="6"/>
  <c r="X224" i="6" s="1"/>
  <c r="V201" i="6"/>
  <c r="X201" i="6" s="1"/>
  <c r="V191" i="6"/>
  <c r="X191" i="6" s="1"/>
  <c r="V117" i="6"/>
  <c r="X117" i="6" s="1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BE468" i="6"/>
  <c r="AK366" i="6"/>
  <c r="AM366" i="6" s="1"/>
  <c r="AK304" i="6"/>
  <c r="AM304" i="6" s="1"/>
  <c r="AK296" i="6"/>
  <c r="AM296" i="6" s="1"/>
  <c r="AK212" i="6"/>
  <c r="AM212" i="6" s="1"/>
  <c r="AK191" i="6"/>
  <c r="AM191" i="6" s="1"/>
  <c r="AK26" i="6"/>
  <c r="AM26" i="6" s="1"/>
  <c r="BE678" i="6"/>
  <c r="V609" i="6"/>
  <c r="X609" i="6" s="1"/>
  <c r="BE606" i="6"/>
  <c r="BF596" i="6"/>
  <c r="BE582" i="6"/>
  <c r="BF564" i="6"/>
  <c r="BE542" i="6"/>
  <c r="BF540" i="6"/>
  <c r="BH539" i="6"/>
  <c r="BH531" i="6"/>
  <c r="BI530" i="6"/>
  <c r="BE526" i="6"/>
  <c r="BH523" i="6"/>
  <c r="BF517" i="6"/>
  <c r="BI514" i="6"/>
  <c r="BI506" i="6"/>
  <c r="BJ505" i="6"/>
  <c r="BE502" i="6"/>
  <c r="BH499" i="6"/>
  <c r="BF493" i="6"/>
  <c r="BF492" i="6"/>
  <c r="BF485" i="6"/>
  <c r="BJ481" i="6"/>
  <c r="BK480" i="6"/>
  <c r="BD471" i="6"/>
  <c r="BE462" i="6"/>
  <c r="V454" i="6"/>
  <c r="X454" i="6" s="1"/>
  <c r="BF453" i="6"/>
  <c r="BJ449" i="6"/>
  <c r="BK448" i="6"/>
  <c r="BE446" i="6"/>
  <c r="BF445" i="6"/>
  <c r="BG444" i="6"/>
  <c r="BI442" i="6"/>
  <c r="BJ441" i="6"/>
  <c r="BF437" i="6"/>
  <c r="V360" i="6"/>
  <c r="X360" i="6" s="1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AM773" i="6" s="1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K771" i="6"/>
  <c r="AM771" i="6" s="1"/>
  <c r="V771" i="6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V770" i="6"/>
  <c r="X770" i="6" s="1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BB769" i="6" s="1"/>
  <c r="AK769" i="6"/>
  <c r="V769" i="6"/>
  <c r="X769" i="6" s="1"/>
  <c r="AT4" i="6"/>
  <c r="AK368" i="6"/>
  <c r="AM368" i="6" s="1"/>
  <c r="AK291" i="6"/>
  <c r="AM291" i="6" s="1"/>
  <c r="AK272" i="6"/>
  <c r="AM272" i="6" s="1"/>
  <c r="AK203" i="6"/>
  <c r="AM203" i="6" s="1"/>
  <c r="AK83" i="6"/>
  <c r="AM83" i="6" s="1"/>
  <c r="V382" i="6"/>
  <c r="X382" i="6" s="1"/>
  <c r="AZ477" i="6"/>
  <c r="BB477" i="6" s="1"/>
  <c r="BG538" i="6"/>
  <c r="BD505" i="6"/>
  <c r="BF476" i="6"/>
  <c r="BE459" i="6"/>
  <c r="AK432" i="6"/>
  <c r="AM432" i="6" s="1"/>
  <c r="AK371" i="6"/>
  <c r="AM371" i="6" s="1"/>
  <c r="AK219" i="6"/>
  <c r="AM219" i="6" s="1"/>
  <c r="BE438" i="6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X766" i="6" s="1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BF497" i="6"/>
  <c r="BE607" i="6"/>
  <c r="BF567" i="6"/>
  <c r="BD554" i="6"/>
  <c r="BE543" i="6"/>
  <c r="BD537" i="6"/>
  <c r="BG531" i="6"/>
  <c r="BE531" i="6"/>
  <c r="BE527" i="6"/>
  <c r="BE507" i="6"/>
  <c r="BE499" i="6"/>
  <c r="BE495" i="6"/>
  <c r="BD473" i="6"/>
  <c r="AZ469" i="6"/>
  <c r="BB469" i="6" s="1"/>
  <c r="BE463" i="6"/>
  <c r="BE443" i="6"/>
  <c r="BF620" i="6"/>
  <c r="BF556" i="6"/>
  <c r="BG546" i="6"/>
  <c r="BD487" i="6"/>
  <c r="AK112" i="6"/>
  <c r="AM112" i="6" s="1"/>
  <c r="BE628" i="6"/>
  <c r="BE612" i="6"/>
  <c r="BE559" i="6"/>
  <c r="BD545" i="6"/>
  <c r="BE532" i="6"/>
  <c r="BE519" i="6"/>
  <c r="BE516" i="6"/>
  <c r="BE511" i="6"/>
  <c r="BE508" i="6"/>
  <c r="BE487" i="6"/>
  <c r="BE483" i="6"/>
  <c r="BE447" i="6"/>
  <c r="AZ725" i="6"/>
  <c r="BB725" i="6" s="1"/>
  <c r="BE654" i="6"/>
  <c r="BE646" i="6"/>
  <c r="AZ645" i="6"/>
  <c r="BB645" i="6" s="1"/>
  <c r="BE622" i="6"/>
  <c r="BD598" i="6"/>
  <c r="BF585" i="6"/>
  <c r="BE563" i="6"/>
  <c r="BE558" i="6"/>
  <c r="BD542" i="6"/>
  <c r="BF537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AK686" i="6"/>
  <c r="AM686" i="6" s="1"/>
  <c r="BG682" i="6"/>
  <c r="BE679" i="6"/>
  <c r="BF674" i="6"/>
  <c r="BE670" i="6"/>
  <c r="BE668" i="6"/>
  <c r="BC667" i="6"/>
  <c r="BG660" i="6"/>
  <c r="BE660" i="6"/>
  <c r="BE644" i="6"/>
  <c r="BF639" i="6"/>
  <c r="BF633" i="6"/>
  <c r="BG628" i="6"/>
  <c r="BF628" i="6"/>
  <c r="BG626" i="6"/>
  <c r="BD617" i="6"/>
  <c r="BE614" i="6"/>
  <c r="BE596" i="6"/>
  <c r="BE590" i="6"/>
  <c r="BE585" i="6"/>
  <c r="BD585" i="6"/>
  <c r="BF583" i="6"/>
  <c r="BE579" i="6"/>
  <c r="BF577" i="6"/>
  <c r="AK568" i="6"/>
  <c r="AM568" i="6" s="1"/>
  <c r="BG564" i="6"/>
  <c r="BF553" i="6"/>
  <c r="BE553" i="6"/>
  <c r="BF551" i="6"/>
  <c r="BF545" i="6"/>
  <c r="BF543" i="6"/>
  <c r="BE535" i="6"/>
  <c r="BF529" i="6"/>
  <c r="BF513" i="6"/>
  <c r="BD513" i="6"/>
  <c r="AK512" i="6"/>
  <c r="AM512" i="6" s="1"/>
  <c r="AK507" i="6"/>
  <c r="AM507" i="6" s="1"/>
  <c r="BE500" i="6"/>
  <c r="BE484" i="6"/>
  <c r="BE455" i="6"/>
  <c r="AK395" i="6"/>
  <c r="AM395" i="6" s="1"/>
  <c r="AK280" i="6"/>
  <c r="AM280" i="6" s="1"/>
  <c r="AK216" i="6"/>
  <c r="AM216" i="6" s="1"/>
  <c r="AK51" i="6"/>
  <c r="AM51" i="6" s="1"/>
  <c r="BC735" i="6"/>
  <c r="BD730" i="6"/>
  <c r="BC711" i="6"/>
  <c r="BD686" i="6"/>
  <c r="BD682" i="6"/>
  <c r="BC663" i="6"/>
  <c r="BE652" i="6"/>
  <c r="BG650" i="6"/>
  <c r="BG639" i="6"/>
  <c r="BE636" i="6"/>
  <c r="V623" i="6"/>
  <c r="X623" i="6" s="1"/>
  <c r="BC622" i="6"/>
  <c r="BE620" i="6"/>
  <c r="BG618" i="6"/>
  <c r="BD594" i="6"/>
  <c r="BG591" i="6"/>
  <c r="BE588" i="6"/>
  <c r="BG586" i="6"/>
  <c r="BG583" i="6"/>
  <c r="BD582" i="6"/>
  <c r="BE580" i="6"/>
  <c r="BG575" i="6"/>
  <c r="BD570" i="6"/>
  <c r="BE569" i="6"/>
  <c r="BD550" i="6"/>
  <c r="BE548" i="6"/>
  <c r="BG543" i="6"/>
  <c r="BF528" i="6"/>
  <c r="BD526" i="6"/>
  <c r="BD466" i="6"/>
  <c r="BE444" i="6"/>
  <c r="BE436" i="6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AZ707" i="6"/>
  <c r="BB707" i="6" s="1"/>
  <c r="AZ703" i="6"/>
  <c r="BB703" i="6" s="1"/>
  <c r="AZ691" i="6"/>
  <c r="BB691" i="6" s="1"/>
  <c r="AZ687" i="6"/>
  <c r="BB687" i="6" s="1"/>
  <c r="AZ685" i="6"/>
  <c r="BB685" i="6" s="1"/>
  <c r="AZ683" i="6"/>
  <c r="BB683" i="6" s="1"/>
  <c r="AZ681" i="6"/>
  <c r="BB681" i="6" s="1"/>
  <c r="AZ675" i="6"/>
  <c r="BB675" i="6" s="1"/>
  <c r="AZ671" i="6"/>
  <c r="BB671" i="6" s="1"/>
  <c r="AZ657" i="6"/>
  <c r="BB657" i="6" s="1"/>
  <c r="AZ629" i="6"/>
  <c r="BB629" i="6" s="1"/>
  <c r="AZ609" i="6"/>
  <c r="BB609" i="6" s="1"/>
  <c r="AZ607" i="6"/>
  <c r="BB607" i="6" s="1"/>
  <c r="AZ605" i="6"/>
  <c r="BB605" i="6" s="1"/>
  <c r="AZ601" i="6"/>
  <c r="BB601" i="6" s="1"/>
  <c r="AZ599" i="6"/>
  <c r="BB599" i="6" s="1"/>
  <c r="AZ593" i="6"/>
  <c r="BB593" i="6" s="1"/>
  <c r="AZ587" i="6"/>
  <c r="BB587" i="6" s="1"/>
  <c r="AZ577" i="6"/>
  <c r="BB577" i="6" s="1"/>
  <c r="AZ569" i="6"/>
  <c r="BB569" i="6" s="1"/>
  <c r="AZ561" i="6"/>
  <c r="BB561" i="6" s="1"/>
  <c r="AZ557" i="6"/>
  <c r="BB557" i="6" s="1"/>
  <c r="AZ553" i="6"/>
  <c r="BB553" i="6" s="1"/>
  <c r="AZ541" i="6"/>
  <c r="BB541" i="6" s="1"/>
  <c r="AZ531" i="6"/>
  <c r="BB531" i="6" s="1"/>
  <c r="AZ529" i="6"/>
  <c r="BB529" i="6" s="1"/>
  <c r="AZ525" i="6"/>
  <c r="BB525" i="6" s="1"/>
  <c r="AZ523" i="6"/>
  <c r="BB523" i="6" s="1"/>
  <c r="AZ513" i="6"/>
  <c r="BB513" i="6" s="1"/>
  <c r="AZ497" i="6"/>
  <c r="BB497" i="6" s="1"/>
  <c r="AZ473" i="6"/>
  <c r="BB473" i="6" s="1"/>
  <c r="AZ451" i="6"/>
  <c r="BB451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663" i="6"/>
  <c r="AM663" i="6" s="1"/>
  <c r="AK639" i="6"/>
  <c r="AM639" i="6" s="1"/>
  <c r="AK615" i="6"/>
  <c r="AM615" i="6" s="1"/>
  <c r="AK603" i="6"/>
  <c r="AM603" i="6" s="1"/>
  <c r="AK583" i="6"/>
  <c r="AM583" i="6" s="1"/>
  <c r="AK559" i="6"/>
  <c r="AM559" i="6" s="1"/>
  <c r="AK539" i="6"/>
  <c r="AM539" i="6" s="1"/>
  <c r="AK511" i="6"/>
  <c r="AM511" i="6" s="1"/>
  <c r="AK499" i="6"/>
  <c r="AM499" i="6" s="1"/>
  <c r="AK479" i="6"/>
  <c r="AM479" i="6" s="1"/>
  <c r="AK427" i="6"/>
  <c r="AM427" i="6" s="1"/>
  <c r="AK423" i="6"/>
  <c r="AM423" i="6" s="1"/>
  <c r="AK391" i="6"/>
  <c r="AM391" i="6" s="1"/>
  <c r="AK387" i="6"/>
  <c r="AM387" i="6" s="1"/>
  <c r="AK351" i="6"/>
  <c r="AM351" i="6" s="1"/>
  <c r="AK275" i="6"/>
  <c r="AM275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E687" i="6"/>
  <c r="BE671" i="6"/>
  <c r="BE663" i="6"/>
  <c r="BE655" i="6"/>
  <c r="BE647" i="6"/>
  <c r="BE639" i="6"/>
  <c r="BE631" i="6"/>
  <c r="BE615" i="6"/>
  <c r="BE599" i="6"/>
  <c r="BE591" i="6"/>
  <c r="BE575" i="6"/>
  <c r="BE567" i="6"/>
  <c r="BE551" i="6"/>
  <c r="AZ533" i="6"/>
  <c r="BB533" i="6" s="1"/>
  <c r="AZ509" i="6"/>
  <c r="BB509" i="6" s="1"/>
  <c r="BE503" i="6"/>
  <c r="BE471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E716" i="6"/>
  <c r="BE708" i="6"/>
  <c r="BE700" i="6"/>
  <c r="BC690" i="6"/>
  <c r="BD687" i="6"/>
  <c r="AK674" i="6"/>
  <c r="AM674" i="6" s="1"/>
  <c r="AK634" i="6"/>
  <c r="AM634" i="6" s="1"/>
  <c r="BE623" i="6"/>
  <c r="BD607" i="6"/>
  <c r="BE604" i="6"/>
  <c r="AK594" i="6"/>
  <c r="AM594" i="6" s="1"/>
  <c r="BE583" i="6"/>
  <c r="AK578" i="6"/>
  <c r="AM578" i="6" s="1"/>
  <c r="BE572" i="6"/>
  <c r="AK562" i="6"/>
  <c r="AM562" i="6" s="1"/>
  <c r="AK538" i="6"/>
  <c r="AM538" i="6" s="1"/>
  <c r="AK530" i="6"/>
  <c r="AM530" i="6" s="1"/>
  <c r="AK506" i="6"/>
  <c r="AM506" i="6" s="1"/>
  <c r="BE479" i="6"/>
  <c r="AK466" i="6"/>
  <c r="AM466" i="6" s="1"/>
  <c r="AK458" i="6"/>
  <c r="AM458" i="6" s="1"/>
  <c r="AK418" i="6"/>
  <c r="AM418" i="6" s="1"/>
  <c r="AK394" i="6"/>
  <c r="AM394" i="6" s="1"/>
  <c r="AK386" i="6"/>
  <c r="AM386" i="6" s="1"/>
  <c r="V606" i="6"/>
  <c r="X606" i="6" s="1"/>
  <c r="V593" i="6"/>
  <c r="X593" i="6" s="1"/>
  <c r="V585" i="6"/>
  <c r="X585" i="6" s="1"/>
  <c r="BE571" i="6"/>
  <c r="BE555" i="6"/>
  <c r="BE547" i="6"/>
  <c r="V537" i="6"/>
  <c r="X537" i="6" s="1"/>
  <c r="V521" i="6"/>
  <c r="X521" i="6" s="1"/>
  <c r="BE491" i="6"/>
  <c r="V481" i="6"/>
  <c r="X481" i="6" s="1"/>
  <c r="BE475" i="6"/>
  <c r="BE451" i="6"/>
  <c r="V433" i="6"/>
  <c r="X433" i="6" s="1"/>
  <c r="V393" i="6"/>
  <c r="X393" i="6" s="1"/>
  <c r="BD601" i="6"/>
  <c r="BE598" i="6"/>
  <c r="BE574" i="6"/>
  <c r="BE566" i="6"/>
  <c r="BE534" i="6"/>
  <c r="BE478" i="6"/>
  <c r="V386" i="6"/>
  <c r="X386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AZ710" i="6"/>
  <c r="BB710" i="6" s="1"/>
  <c r="BD709" i="6"/>
  <c r="AZ702" i="6"/>
  <c r="BB702" i="6" s="1"/>
  <c r="AZ666" i="6"/>
  <c r="BB666" i="6" s="1"/>
  <c r="BC654" i="6"/>
  <c r="AZ630" i="6"/>
  <c r="BB630" i="6" s="1"/>
  <c r="BD605" i="6"/>
  <c r="AZ578" i="6"/>
  <c r="BB578" i="6" s="1"/>
  <c r="BD573" i="6"/>
  <c r="BD565" i="6"/>
  <c r="BD559" i="6"/>
  <c r="BD533" i="6"/>
  <c r="BD501" i="6"/>
  <c r="AZ494" i="6"/>
  <c r="BB494" i="6" s="1"/>
  <c r="BD491" i="6"/>
  <c r="AZ470" i="6"/>
  <c r="BB470" i="6" s="1"/>
  <c r="BD445" i="6"/>
  <c r="BD437" i="6"/>
  <c r="BD758" i="6"/>
  <c r="AK737" i="6"/>
  <c r="AM737" i="6" s="1"/>
  <c r="BD726" i="6"/>
  <c r="BD654" i="6"/>
  <c r="AK283" i="6"/>
  <c r="AM283" i="6" s="1"/>
  <c r="V525" i="6"/>
  <c r="X525" i="6" s="1"/>
  <c r="V489" i="6"/>
  <c r="X489" i="6" s="1"/>
  <c r="V397" i="6"/>
  <c r="X397" i="6" s="1"/>
  <c r="V365" i="6"/>
  <c r="X365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D725" i="6"/>
  <c r="V725" i="6"/>
  <c r="X725" i="6" s="1"/>
  <c r="BN724" i="6"/>
  <c r="BM724" i="6"/>
  <c r="BL724" i="6"/>
  <c r="BK724" i="6"/>
  <c r="BJ724" i="6"/>
  <c r="BI724" i="6"/>
  <c r="BH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F720" i="6"/>
  <c r="BE720" i="6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AK718" i="6"/>
  <c r="AM718" i="6" s="1"/>
  <c r="BN717" i="6"/>
  <c r="BM717" i="6"/>
  <c r="BL717" i="6"/>
  <c r="BK717" i="6"/>
  <c r="BJ717" i="6"/>
  <c r="BI717" i="6"/>
  <c r="BH717" i="6"/>
  <c r="BF717" i="6"/>
  <c r="BE717" i="6"/>
  <c r="BN716" i="6"/>
  <c r="BM716" i="6"/>
  <c r="BL716" i="6"/>
  <c r="BK716" i="6"/>
  <c r="BJ716" i="6"/>
  <c r="BI716" i="6"/>
  <c r="BH716" i="6"/>
  <c r="BG716" i="6"/>
  <c r="BF716" i="6"/>
  <c r="AZ716" i="6"/>
  <c r="BB716" i="6" s="1"/>
  <c r="AK716" i="6"/>
  <c r="AM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AK712" i="6"/>
  <c r="AM712" i="6" s="1"/>
  <c r="BN711" i="6"/>
  <c r="BM711" i="6"/>
  <c r="BL711" i="6"/>
  <c r="BK711" i="6"/>
  <c r="BJ711" i="6"/>
  <c r="BH711" i="6"/>
  <c r="BG711" i="6"/>
  <c r="BF711" i="6"/>
  <c r="BN710" i="6"/>
  <c r="BM710" i="6"/>
  <c r="BL710" i="6"/>
  <c r="BJ710" i="6"/>
  <c r="BI710" i="6"/>
  <c r="BH710" i="6"/>
  <c r="BG710" i="6"/>
  <c r="BF710" i="6"/>
  <c r="BE710" i="6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AK708" i="6"/>
  <c r="AM708" i="6" s="1"/>
  <c r="BN707" i="6"/>
  <c r="BM707" i="6"/>
  <c r="BL707" i="6"/>
  <c r="BK707" i="6"/>
  <c r="BJ707" i="6"/>
  <c r="BH707" i="6"/>
  <c r="BG707" i="6"/>
  <c r="BF707" i="6"/>
  <c r="BE707" i="6"/>
  <c r="V707" i="6"/>
  <c r="X707" i="6" s="1"/>
  <c r="BN706" i="6"/>
  <c r="BM706" i="6"/>
  <c r="BL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N704" i="6"/>
  <c r="BM704" i="6"/>
  <c r="BL704" i="6"/>
  <c r="BK704" i="6"/>
  <c r="BJ704" i="6"/>
  <c r="BI704" i="6"/>
  <c r="BH704" i="6"/>
  <c r="BF704" i="6"/>
  <c r="BE704" i="6"/>
  <c r="AK704" i="6"/>
  <c r="AM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V702" i="6"/>
  <c r="X702" i="6" s="1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G700" i="6"/>
  <c r="BF700" i="6"/>
  <c r="AZ700" i="6"/>
  <c r="BB700" i="6" s="1"/>
  <c r="AK700" i="6"/>
  <c r="AM700" i="6" s="1"/>
  <c r="BN699" i="6"/>
  <c r="BM699" i="6"/>
  <c r="BL699" i="6"/>
  <c r="BK699" i="6"/>
  <c r="BJ699" i="6"/>
  <c r="BI699" i="6"/>
  <c r="BH699" i="6"/>
  <c r="BG699" i="6"/>
  <c r="BF699" i="6"/>
  <c r="BE699" i="6"/>
  <c r="AK699" i="6"/>
  <c r="AM699" i="6" s="1"/>
  <c r="V699" i="6"/>
  <c r="X699" i="6" s="1"/>
  <c r="BN698" i="6"/>
  <c r="BM698" i="6"/>
  <c r="BL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BN695" i="6"/>
  <c r="BM695" i="6"/>
  <c r="BL695" i="6"/>
  <c r="BK695" i="6"/>
  <c r="BJ695" i="6"/>
  <c r="BH695" i="6"/>
  <c r="BG695" i="6"/>
  <c r="BF695" i="6"/>
  <c r="BN694" i="6"/>
  <c r="BM694" i="6"/>
  <c r="BL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V693" i="6"/>
  <c r="X693" i="6" s="1"/>
  <c r="BN692" i="6"/>
  <c r="BM692" i="6"/>
  <c r="BL692" i="6"/>
  <c r="BK692" i="6"/>
  <c r="BJ692" i="6"/>
  <c r="BI692" i="6"/>
  <c r="BH692" i="6"/>
  <c r="BG692" i="6"/>
  <c r="BF692" i="6"/>
  <c r="AK692" i="6"/>
  <c r="AM692" i="6" s="1"/>
  <c r="BN691" i="6"/>
  <c r="BM691" i="6"/>
  <c r="BL691" i="6"/>
  <c r="BK691" i="6"/>
  <c r="BJ691" i="6"/>
  <c r="BI691" i="6"/>
  <c r="BH691" i="6"/>
  <c r="BG691" i="6"/>
  <c r="BF691" i="6"/>
  <c r="BE691" i="6"/>
  <c r="BN690" i="6"/>
  <c r="BM690" i="6"/>
  <c r="BL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BN687" i="6"/>
  <c r="BM687" i="6"/>
  <c r="BL687" i="6"/>
  <c r="BK687" i="6"/>
  <c r="BJ687" i="6"/>
  <c r="BH687" i="6"/>
  <c r="BG687" i="6"/>
  <c r="BF687" i="6"/>
  <c r="BN686" i="6"/>
  <c r="BM686" i="6"/>
  <c r="BL686" i="6"/>
  <c r="BJ686" i="6"/>
  <c r="BI686" i="6"/>
  <c r="BH686" i="6"/>
  <c r="BG686" i="6"/>
  <c r="BF686" i="6"/>
  <c r="BE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AK684" i="6"/>
  <c r="AM684" i="6" s="1"/>
  <c r="BN683" i="6"/>
  <c r="BM683" i="6"/>
  <c r="BL683" i="6"/>
  <c r="BK683" i="6"/>
  <c r="BJ683" i="6"/>
  <c r="BI683" i="6"/>
  <c r="BH683" i="6"/>
  <c r="BG683" i="6"/>
  <c r="BF683" i="6"/>
  <c r="BE683" i="6"/>
  <c r="BN682" i="6"/>
  <c r="BM682" i="6"/>
  <c r="BL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N680" i="6"/>
  <c r="BM680" i="6"/>
  <c r="BL680" i="6"/>
  <c r="BK680" i="6"/>
  <c r="BJ680" i="6"/>
  <c r="BI680" i="6"/>
  <c r="BH680" i="6"/>
  <c r="BF680" i="6"/>
  <c r="BE680" i="6"/>
  <c r="AK680" i="6"/>
  <c r="AM680" i="6" s="1"/>
  <c r="BN679" i="6"/>
  <c r="BM679" i="6"/>
  <c r="BL679" i="6"/>
  <c r="BK679" i="6"/>
  <c r="BJ679" i="6"/>
  <c r="BI679" i="6"/>
  <c r="BH679" i="6"/>
  <c r="BG679" i="6"/>
  <c r="BF679" i="6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F676" i="6"/>
  <c r="BE676" i="6"/>
  <c r="AK676" i="6"/>
  <c r="AM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AK672" i="6"/>
  <c r="AM672" i="6" s="1"/>
  <c r="BN671" i="6"/>
  <c r="BM671" i="6"/>
  <c r="BL671" i="6"/>
  <c r="BK671" i="6"/>
  <c r="BJ671" i="6"/>
  <c r="BH671" i="6"/>
  <c r="BG671" i="6"/>
  <c r="BF671" i="6"/>
  <c r="V671" i="6"/>
  <c r="X671" i="6" s="1"/>
  <c r="BN670" i="6"/>
  <c r="BM670" i="6"/>
  <c r="BL670" i="6"/>
  <c r="BJ670" i="6"/>
  <c r="BI670" i="6"/>
  <c r="BH670" i="6"/>
  <c r="BG670" i="6"/>
  <c r="BF670" i="6"/>
  <c r="BD670" i="6"/>
  <c r="AK670" i="6"/>
  <c r="AM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AZ668" i="6"/>
  <c r="BB668" i="6" s="1"/>
  <c r="AK668" i="6"/>
  <c r="AM668" i="6" s="1"/>
  <c r="BN667" i="6"/>
  <c r="BM667" i="6"/>
  <c r="BL667" i="6"/>
  <c r="BK667" i="6"/>
  <c r="BJ667" i="6"/>
  <c r="BH667" i="6"/>
  <c r="BG667" i="6"/>
  <c r="BF667" i="6"/>
  <c r="BE667" i="6"/>
  <c r="V667" i="6"/>
  <c r="X667" i="6" s="1"/>
  <c r="BN666" i="6"/>
  <c r="BM666" i="6"/>
  <c r="BL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AK664" i="6"/>
  <c r="AM664" i="6" s="1"/>
  <c r="BN663" i="6"/>
  <c r="BM663" i="6"/>
  <c r="BL663" i="6"/>
  <c r="BK663" i="6"/>
  <c r="BJ663" i="6"/>
  <c r="BH663" i="6"/>
  <c r="BG663" i="6"/>
  <c r="BF663" i="6"/>
  <c r="BN662" i="6"/>
  <c r="BM662" i="6"/>
  <c r="BL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V661" i="6"/>
  <c r="X661" i="6" s="1"/>
  <c r="BN660" i="6"/>
  <c r="BM660" i="6"/>
  <c r="BL660" i="6"/>
  <c r="BK660" i="6"/>
  <c r="BJ660" i="6"/>
  <c r="BI660" i="6"/>
  <c r="BH660" i="6"/>
  <c r="BF660" i="6"/>
  <c r="AK660" i="6"/>
  <c r="AM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BN658" i="6"/>
  <c r="BM658" i="6"/>
  <c r="BL658" i="6"/>
  <c r="BJ658" i="6"/>
  <c r="BI658" i="6"/>
  <c r="BH658" i="6"/>
  <c r="BG658" i="6"/>
  <c r="BF658" i="6"/>
  <c r="BE658" i="6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AK656" i="6"/>
  <c r="AM656" i="6" s="1"/>
  <c r="BN655" i="6"/>
  <c r="BM655" i="6"/>
  <c r="BL655" i="6"/>
  <c r="BK655" i="6"/>
  <c r="BJ655" i="6"/>
  <c r="BH655" i="6"/>
  <c r="BG655" i="6"/>
  <c r="BF655" i="6"/>
  <c r="V655" i="6"/>
  <c r="X655" i="6" s="1"/>
  <c r="BN654" i="6"/>
  <c r="BM654" i="6"/>
  <c r="BL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D653" i="6"/>
  <c r="BN652" i="6"/>
  <c r="BM652" i="6"/>
  <c r="BL652" i="6"/>
  <c r="BK652" i="6"/>
  <c r="BJ652" i="6"/>
  <c r="BI652" i="6"/>
  <c r="BH652" i="6"/>
  <c r="BG652" i="6"/>
  <c r="BF652" i="6"/>
  <c r="AK652" i="6"/>
  <c r="AM652" i="6" s="1"/>
  <c r="BN651" i="6"/>
  <c r="BM651" i="6"/>
  <c r="BL651" i="6"/>
  <c r="BK651" i="6"/>
  <c r="BJ651" i="6"/>
  <c r="BI651" i="6"/>
  <c r="BH651" i="6"/>
  <c r="BG651" i="6"/>
  <c r="BF651" i="6"/>
  <c r="BE651" i="6"/>
  <c r="BN650" i="6"/>
  <c r="BM650" i="6"/>
  <c r="BL650" i="6"/>
  <c r="BJ650" i="6"/>
  <c r="BI650" i="6"/>
  <c r="BH650" i="6"/>
  <c r="BF650" i="6"/>
  <c r="BE650" i="6"/>
  <c r="BN649" i="6"/>
  <c r="BM649" i="6"/>
  <c r="BL649" i="6"/>
  <c r="BK649" i="6"/>
  <c r="BJ649" i="6"/>
  <c r="BI649" i="6"/>
  <c r="BH649" i="6"/>
  <c r="BG649" i="6"/>
  <c r="BF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N647" i="6"/>
  <c r="BM647" i="6"/>
  <c r="BL647" i="6"/>
  <c r="BK647" i="6"/>
  <c r="BJ647" i="6"/>
  <c r="BH647" i="6"/>
  <c r="BG647" i="6"/>
  <c r="BF647" i="6"/>
  <c r="V647" i="6"/>
  <c r="X647" i="6" s="1"/>
  <c r="BN646" i="6"/>
  <c r="BM646" i="6"/>
  <c r="BL646" i="6"/>
  <c r="BJ646" i="6"/>
  <c r="BI646" i="6"/>
  <c r="BH646" i="6"/>
  <c r="BG646" i="6"/>
  <c r="BF646" i="6"/>
  <c r="V646" i="6"/>
  <c r="X646" i="6" s="1"/>
  <c r="BN645" i="6"/>
  <c r="BM645" i="6"/>
  <c r="BL645" i="6"/>
  <c r="BK645" i="6"/>
  <c r="BJ645" i="6"/>
  <c r="BI645" i="6"/>
  <c r="BH645" i="6"/>
  <c r="BG645" i="6"/>
  <c r="BF645" i="6"/>
  <c r="BD645" i="6"/>
  <c r="BN644" i="6"/>
  <c r="BM644" i="6"/>
  <c r="BL644" i="6"/>
  <c r="BK644" i="6"/>
  <c r="BJ644" i="6"/>
  <c r="BI644" i="6"/>
  <c r="BH644" i="6"/>
  <c r="BG644" i="6"/>
  <c r="BF644" i="6"/>
  <c r="AK644" i="6"/>
  <c r="AM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J642" i="6"/>
  <c r="BI642" i="6"/>
  <c r="BH642" i="6"/>
  <c r="BG642" i="6"/>
  <c r="BF642" i="6"/>
  <c r="BE642" i="6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F640" i="6"/>
  <c r="BE640" i="6"/>
  <c r="AK640" i="6"/>
  <c r="AM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AZ636" i="6"/>
  <c r="BB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V632" i="6"/>
  <c r="X632" i="6" s="1"/>
  <c r="BN631" i="6"/>
  <c r="BM631" i="6"/>
  <c r="BL631" i="6"/>
  <c r="BK631" i="6"/>
  <c r="BJ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N627" i="6"/>
  <c r="BM627" i="6"/>
  <c r="BL627" i="6"/>
  <c r="BK627" i="6"/>
  <c r="BJ627" i="6"/>
  <c r="BH627" i="6"/>
  <c r="BG627" i="6"/>
  <c r="BF627" i="6"/>
  <c r="BE627" i="6"/>
  <c r="BN626" i="6"/>
  <c r="BM626" i="6"/>
  <c r="BL626" i="6"/>
  <c r="BK626" i="6"/>
  <c r="BJ626" i="6"/>
  <c r="BI626" i="6"/>
  <c r="BH626" i="6"/>
  <c r="BF626" i="6"/>
  <c r="BE626" i="6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AK624" i="6"/>
  <c r="AM624" i="6" s="1"/>
  <c r="BN623" i="6"/>
  <c r="BM623" i="6"/>
  <c r="BL623" i="6"/>
  <c r="BK623" i="6"/>
  <c r="BJ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BN620" i="6"/>
  <c r="BM620" i="6"/>
  <c r="BL620" i="6"/>
  <c r="BK620" i="6"/>
  <c r="BJ620" i="6"/>
  <c r="BI620" i="6"/>
  <c r="BH620" i="6"/>
  <c r="AZ620" i="6"/>
  <c r="BB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K616" i="6"/>
  <c r="AM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N612" i="6"/>
  <c r="BM612" i="6"/>
  <c r="BL612" i="6"/>
  <c r="BK612" i="6"/>
  <c r="BJ612" i="6"/>
  <c r="BI612" i="6"/>
  <c r="BH612" i="6"/>
  <c r="BF612" i="6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BN609" i="6"/>
  <c r="BM609" i="6"/>
  <c r="BL609" i="6"/>
  <c r="BK609" i="6"/>
  <c r="BJ609" i="6"/>
  <c r="BI609" i="6"/>
  <c r="BH609" i="6"/>
  <c r="BG609" i="6"/>
  <c r="BF609" i="6"/>
  <c r="BN608" i="6"/>
  <c r="BM608" i="6"/>
  <c r="BL608" i="6"/>
  <c r="BK608" i="6"/>
  <c r="BJ608" i="6"/>
  <c r="BI608" i="6"/>
  <c r="BH608" i="6"/>
  <c r="BF608" i="6"/>
  <c r="BE608" i="6"/>
  <c r="AZ608" i="6"/>
  <c r="BB608" i="6" s="1"/>
  <c r="BN607" i="6"/>
  <c r="BM607" i="6"/>
  <c r="BL607" i="6"/>
  <c r="BK607" i="6"/>
  <c r="BJ607" i="6"/>
  <c r="BI607" i="6"/>
  <c r="BH607" i="6"/>
  <c r="BG607" i="6"/>
  <c r="BF607" i="6"/>
  <c r="V607" i="6"/>
  <c r="X607" i="6" s="1"/>
  <c r="BN606" i="6"/>
  <c r="BM606" i="6"/>
  <c r="BL606" i="6"/>
  <c r="BK606" i="6"/>
  <c r="BJ606" i="6"/>
  <c r="BI606" i="6"/>
  <c r="BH606" i="6"/>
  <c r="BG606" i="6"/>
  <c r="BF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F604" i="6"/>
  <c r="AK604" i="6"/>
  <c r="AM604" i="6" s="1"/>
  <c r="BN603" i="6"/>
  <c r="BM603" i="6"/>
  <c r="BL603" i="6"/>
  <c r="BK603" i="6"/>
  <c r="BJ603" i="6"/>
  <c r="BH603" i="6"/>
  <c r="BG603" i="6"/>
  <c r="BF603" i="6"/>
  <c r="BE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AZ600" i="6"/>
  <c r="BB600" i="6" s="1"/>
  <c r="AK600" i="6"/>
  <c r="AM600" i="6" s="1"/>
  <c r="BN599" i="6"/>
  <c r="BM599" i="6"/>
  <c r="BL599" i="6"/>
  <c r="BK599" i="6"/>
  <c r="BJ599" i="6"/>
  <c r="BI599" i="6"/>
  <c r="BH599" i="6"/>
  <c r="BG599" i="6"/>
  <c r="BF599" i="6"/>
  <c r="BN598" i="6"/>
  <c r="BM598" i="6"/>
  <c r="BL598" i="6"/>
  <c r="BK598" i="6"/>
  <c r="BJ598" i="6"/>
  <c r="BI598" i="6"/>
  <c r="BH598" i="6"/>
  <c r="BG598" i="6"/>
  <c r="BF598" i="6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BN596" i="6"/>
  <c r="BM596" i="6"/>
  <c r="BL596" i="6"/>
  <c r="BK596" i="6"/>
  <c r="BJ596" i="6"/>
  <c r="BI596" i="6"/>
  <c r="BH596" i="6"/>
  <c r="BG596" i="6"/>
  <c r="BN595" i="6"/>
  <c r="BM595" i="6"/>
  <c r="BL595" i="6"/>
  <c r="BK595" i="6"/>
  <c r="BJ595" i="6"/>
  <c r="BH595" i="6"/>
  <c r="BG595" i="6"/>
  <c r="BF595" i="6"/>
  <c r="BE595" i="6"/>
  <c r="BN594" i="6"/>
  <c r="BM594" i="6"/>
  <c r="BL594" i="6"/>
  <c r="BJ594" i="6"/>
  <c r="BI594" i="6"/>
  <c r="BH594" i="6"/>
  <c r="BG594" i="6"/>
  <c r="BF594" i="6"/>
  <c r="BE594" i="6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F592" i="6"/>
  <c r="BE592" i="6"/>
  <c r="AK592" i="6"/>
  <c r="AM592" i="6" s="1"/>
  <c r="BN591" i="6"/>
  <c r="BM591" i="6"/>
  <c r="BL591" i="6"/>
  <c r="BK591" i="6"/>
  <c r="BJ591" i="6"/>
  <c r="BI591" i="6"/>
  <c r="BH591" i="6"/>
  <c r="BF591" i="6"/>
  <c r="BN590" i="6"/>
  <c r="BM590" i="6"/>
  <c r="BL590" i="6"/>
  <c r="BK590" i="6"/>
  <c r="BJ590" i="6"/>
  <c r="BI590" i="6"/>
  <c r="BH590" i="6"/>
  <c r="BG590" i="6"/>
  <c r="BF590" i="6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F588" i="6"/>
  <c r="AK588" i="6"/>
  <c r="AM588" i="6" s="1"/>
  <c r="BN587" i="6"/>
  <c r="BM587" i="6"/>
  <c r="BL587" i="6"/>
  <c r="BK587" i="6"/>
  <c r="BJ587" i="6"/>
  <c r="BH587" i="6"/>
  <c r="BG587" i="6"/>
  <c r="BF587" i="6"/>
  <c r="BE587" i="6"/>
  <c r="BN586" i="6"/>
  <c r="BM586" i="6"/>
  <c r="BL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F584" i="6"/>
  <c r="BE584" i="6"/>
  <c r="AK584" i="6"/>
  <c r="AM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AK582" i="6"/>
  <c r="AM582" i="6" s="1"/>
  <c r="BN581" i="6"/>
  <c r="BM581" i="6"/>
  <c r="BL581" i="6"/>
  <c r="BK581" i="6"/>
  <c r="BJ581" i="6"/>
  <c r="BI581" i="6"/>
  <c r="BH581" i="6"/>
  <c r="BG581" i="6"/>
  <c r="BF581" i="6"/>
  <c r="BE581" i="6"/>
  <c r="BN580" i="6"/>
  <c r="BM580" i="6"/>
  <c r="BL580" i="6"/>
  <c r="BK580" i="6"/>
  <c r="BJ580" i="6"/>
  <c r="BI580" i="6"/>
  <c r="BH580" i="6"/>
  <c r="BG580" i="6"/>
  <c r="BF580" i="6"/>
  <c r="AK580" i="6"/>
  <c r="AM580" i="6" s="1"/>
  <c r="BN579" i="6"/>
  <c r="BM579" i="6"/>
  <c r="BL579" i="6"/>
  <c r="BK579" i="6"/>
  <c r="BJ579" i="6"/>
  <c r="BH579" i="6"/>
  <c r="BG579" i="6"/>
  <c r="BF579" i="6"/>
  <c r="V579" i="6"/>
  <c r="X579" i="6" s="1"/>
  <c r="BN578" i="6"/>
  <c r="BM578" i="6"/>
  <c r="BL578" i="6"/>
  <c r="BJ578" i="6"/>
  <c r="BI578" i="6"/>
  <c r="BH578" i="6"/>
  <c r="BG578" i="6"/>
  <c r="BF578" i="6"/>
  <c r="BE578" i="6"/>
  <c r="BN577" i="6"/>
  <c r="BM577" i="6"/>
  <c r="BL577" i="6"/>
  <c r="BK577" i="6"/>
  <c r="BJ577" i="6"/>
  <c r="BI577" i="6"/>
  <c r="BH577" i="6"/>
  <c r="BG577" i="6"/>
  <c r="BN576" i="6"/>
  <c r="BM576" i="6"/>
  <c r="BL576" i="6"/>
  <c r="BK576" i="6"/>
  <c r="BJ576" i="6"/>
  <c r="BI576" i="6"/>
  <c r="BH576" i="6"/>
  <c r="BF576" i="6"/>
  <c r="BE576" i="6"/>
  <c r="AK576" i="6"/>
  <c r="AM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AK572" i="6"/>
  <c r="AM572" i="6" s="1"/>
  <c r="BN571" i="6"/>
  <c r="BM571" i="6"/>
  <c r="BL571" i="6"/>
  <c r="BK571" i="6"/>
  <c r="BJ571" i="6"/>
  <c r="BH571" i="6"/>
  <c r="BG571" i="6"/>
  <c r="BF571" i="6"/>
  <c r="AZ571" i="6"/>
  <c r="BB571" i="6" s="1"/>
  <c r="BN570" i="6"/>
  <c r="BM570" i="6"/>
  <c r="BL570" i="6"/>
  <c r="BJ570" i="6"/>
  <c r="BI570" i="6"/>
  <c r="BH570" i="6"/>
  <c r="BG570" i="6"/>
  <c r="BF570" i="6"/>
  <c r="BE570" i="6"/>
  <c r="AK570" i="6"/>
  <c r="AM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F568" i="6"/>
  <c r="BE568" i="6"/>
  <c r="BN567" i="6"/>
  <c r="BM567" i="6"/>
  <c r="BL567" i="6"/>
  <c r="BK567" i="6"/>
  <c r="BJ567" i="6"/>
  <c r="BI567" i="6"/>
  <c r="BH567" i="6"/>
  <c r="BG567" i="6"/>
  <c r="V567" i="6"/>
  <c r="X567" i="6" s="1"/>
  <c r="BN566" i="6"/>
  <c r="BM566" i="6"/>
  <c r="BL566" i="6"/>
  <c r="BK566" i="6"/>
  <c r="BJ566" i="6"/>
  <c r="BI566" i="6"/>
  <c r="BH566" i="6"/>
  <c r="BG566" i="6"/>
  <c r="BF566" i="6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N564" i="6"/>
  <c r="BM564" i="6"/>
  <c r="BL564" i="6"/>
  <c r="BK564" i="6"/>
  <c r="BJ564" i="6"/>
  <c r="BI564" i="6"/>
  <c r="BH564" i="6"/>
  <c r="BE564" i="6"/>
  <c r="BN563" i="6"/>
  <c r="BM563" i="6"/>
  <c r="BL563" i="6"/>
  <c r="BK563" i="6"/>
  <c r="BJ563" i="6"/>
  <c r="BH563" i="6"/>
  <c r="BG563" i="6"/>
  <c r="BF563" i="6"/>
  <c r="AZ563" i="6"/>
  <c r="BB563" i="6" s="1"/>
  <c r="BN562" i="6"/>
  <c r="BM562" i="6"/>
  <c r="BL562" i="6"/>
  <c r="BK562" i="6"/>
  <c r="BJ562" i="6"/>
  <c r="BI562" i="6"/>
  <c r="BH562" i="6"/>
  <c r="BG562" i="6"/>
  <c r="BF562" i="6"/>
  <c r="BE562" i="6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H559" i="6"/>
  <c r="BG559" i="6"/>
  <c r="BF559" i="6"/>
  <c r="BN558" i="6"/>
  <c r="BM558" i="6"/>
  <c r="BL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BN556" i="6"/>
  <c r="BM556" i="6"/>
  <c r="BL556" i="6"/>
  <c r="BK556" i="6"/>
  <c r="BJ556" i="6"/>
  <c r="BI556" i="6"/>
  <c r="BH556" i="6"/>
  <c r="BG556" i="6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AK552" i="6"/>
  <c r="AM552" i="6" s="1"/>
  <c r="BN551" i="6"/>
  <c r="BM551" i="6"/>
  <c r="BL551" i="6"/>
  <c r="BK551" i="6"/>
  <c r="BJ551" i="6"/>
  <c r="BH551" i="6"/>
  <c r="BG551" i="6"/>
  <c r="V551" i="6"/>
  <c r="X551" i="6" s="1"/>
  <c r="BN550" i="6"/>
  <c r="BM550" i="6"/>
  <c r="BL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V549" i="6"/>
  <c r="X549" i="6" s="1"/>
  <c r="BN548" i="6"/>
  <c r="BM548" i="6"/>
  <c r="BL548" i="6"/>
  <c r="BK548" i="6"/>
  <c r="BJ548" i="6"/>
  <c r="BI548" i="6"/>
  <c r="BH548" i="6"/>
  <c r="BG548" i="6"/>
  <c r="BF548" i="6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AK544" i="6"/>
  <c r="AM544" i="6" s="1"/>
  <c r="BN543" i="6"/>
  <c r="BM543" i="6"/>
  <c r="BL543" i="6"/>
  <c r="BK543" i="6"/>
  <c r="BJ543" i="6"/>
  <c r="BH543" i="6"/>
  <c r="AK543" i="6"/>
  <c r="AM543" i="6" s="1"/>
  <c r="BN542" i="6"/>
  <c r="BM542" i="6"/>
  <c r="BL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E540" i="6"/>
  <c r="BN539" i="6"/>
  <c r="BM539" i="6"/>
  <c r="BL539" i="6"/>
  <c r="BK539" i="6"/>
  <c r="BJ539" i="6"/>
  <c r="BI539" i="6"/>
  <c r="BG539" i="6"/>
  <c r="BF539" i="6"/>
  <c r="BE539" i="6"/>
  <c r="BN538" i="6"/>
  <c r="BM538" i="6"/>
  <c r="BL538" i="6"/>
  <c r="BK538" i="6"/>
  <c r="BJ538" i="6"/>
  <c r="BI538" i="6"/>
  <c r="BH538" i="6"/>
  <c r="BF538" i="6"/>
  <c r="BE538" i="6"/>
  <c r="BN537" i="6"/>
  <c r="BM537" i="6"/>
  <c r="BL537" i="6"/>
  <c r="BK537" i="6"/>
  <c r="BJ537" i="6"/>
  <c r="BI537" i="6"/>
  <c r="BH537" i="6"/>
  <c r="BG537" i="6"/>
  <c r="BN536" i="6"/>
  <c r="BM536" i="6"/>
  <c r="BL536" i="6"/>
  <c r="BK536" i="6"/>
  <c r="BJ536" i="6"/>
  <c r="BI536" i="6"/>
  <c r="BH536" i="6"/>
  <c r="BF536" i="6"/>
  <c r="BE536" i="6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AK532" i="6"/>
  <c r="AM532" i="6" s="1"/>
  <c r="BN531" i="6"/>
  <c r="BM531" i="6"/>
  <c r="BL531" i="6"/>
  <c r="BK531" i="6"/>
  <c r="BJ531" i="6"/>
  <c r="BF531" i="6"/>
  <c r="BN530" i="6"/>
  <c r="BM530" i="6"/>
  <c r="BL530" i="6"/>
  <c r="BK530" i="6"/>
  <c r="BJ530" i="6"/>
  <c r="BH530" i="6"/>
  <c r="BG530" i="6"/>
  <c r="BF530" i="6"/>
  <c r="BE530" i="6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N527" i="6"/>
  <c r="BM527" i="6"/>
  <c r="BL527" i="6"/>
  <c r="BK527" i="6"/>
  <c r="BJ527" i="6"/>
  <c r="BH527" i="6"/>
  <c r="BG527" i="6"/>
  <c r="BF527" i="6"/>
  <c r="V527" i="6"/>
  <c r="X527" i="6" s="1"/>
  <c r="BN526" i="6"/>
  <c r="BM526" i="6"/>
  <c r="BL526" i="6"/>
  <c r="BJ526" i="6"/>
  <c r="BI526" i="6"/>
  <c r="BH526" i="6"/>
  <c r="BG526" i="6"/>
  <c r="BF526" i="6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AZ524" i="6"/>
  <c r="BB524" i="6" s="1"/>
  <c r="BN523" i="6"/>
  <c r="BM523" i="6"/>
  <c r="BL523" i="6"/>
  <c r="BK523" i="6"/>
  <c r="BJ523" i="6"/>
  <c r="BI523" i="6"/>
  <c r="BG523" i="6"/>
  <c r="BF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BN520" i="6"/>
  <c r="BM520" i="6"/>
  <c r="BL520" i="6"/>
  <c r="BK520" i="6"/>
  <c r="BJ520" i="6"/>
  <c r="BI520" i="6"/>
  <c r="BH520" i="6"/>
  <c r="BG520" i="6"/>
  <c r="BF520" i="6"/>
  <c r="BE520" i="6"/>
  <c r="AK520" i="6"/>
  <c r="AM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BN517" i="6"/>
  <c r="BM517" i="6"/>
  <c r="BL517" i="6"/>
  <c r="BK517" i="6"/>
  <c r="BJ517" i="6"/>
  <c r="BI517" i="6"/>
  <c r="BH517" i="6"/>
  <c r="BG517" i="6"/>
  <c r="BE517" i="6"/>
  <c r="BN516" i="6"/>
  <c r="BM516" i="6"/>
  <c r="BL516" i="6"/>
  <c r="BK516" i="6"/>
  <c r="BJ516" i="6"/>
  <c r="BI516" i="6"/>
  <c r="BH516" i="6"/>
  <c r="BG516" i="6"/>
  <c r="BF516" i="6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BN514" i="6"/>
  <c r="BM514" i="6"/>
  <c r="BL514" i="6"/>
  <c r="BJ514" i="6"/>
  <c r="BH514" i="6"/>
  <c r="BG514" i="6"/>
  <c r="BF514" i="6"/>
  <c r="BE514" i="6"/>
  <c r="AK514" i="6"/>
  <c r="AM514" i="6" s="1"/>
  <c r="BN513" i="6"/>
  <c r="BM513" i="6"/>
  <c r="BL513" i="6"/>
  <c r="BK513" i="6"/>
  <c r="BJ513" i="6"/>
  <c r="BI513" i="6"/>
  <c r="BH513" i="6"/>
  <c r="BG513" i="6"/>
  <c r="BN512" i="6"/>
  <c r="BM512" i="6"/>
  <c r="BL512" i="6"/>
  <c r="BK512" i="6"/>
  <c r="BJ512" i="6"/>
  <c r="BI512" i="6"/>
  <c r="BH512" i="6"/>
  <c r="BF512" i="6"/>
  <c r="BE512" i="6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N507" i="6"/>
  <c r="BM507" i="6"/>
  <c r="BL507" i="6"/>
  <c r="BK507" i="6"/>
  <c r="BJ507" i="6"/>
  <c r="BH507" i="6"/>
  <c r="BG507" i="6"/>
  <c r="BF507" i="6"/>
  <c r="BN506" i="6"/>
  <c r="BM506" i="6"/>
  <c r="BL506" i="6"/>
  <c r="BJ506" i="6"/>
  <c r="BH506" i="6"/>
  <c r="BG506" i="6"/>
  <c r="BF506" i="6"/>
  <c r="BE506" i="6"/>
  <c r="BN505" i="6"/>
  <c r="BM505" i="6"/>
  <c r="BL505" i="6"/>
  <c r="BK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AZ503" i="6"/>
  <c r="BB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BN500" i="6"/>
  <c r="BM500" i="6"/>
  <c r="BL500" i="6"/>
  <c r="BK500" i="6"/>
  <c r="BJ500" i="6"/>
  <c r="BI500" i="6"/>
  <c r="BH500" i="6"/>
  <c r="BG500" i="6"/>
  <c r="BF500" i="6"/>
  <c r="AK500" i="6"/>
  <c r="AM500" i="6" s="1"/>
  <c r="BN499" i="6"/>
  <c r="BM499" i="6"/>
  <c r="BL499" i="6"/>
  <c r="BK499" i="6"/>
  <c r="BJ499" i="6"/>
  <c r="BG499" i="6"/>
  <c r="BF499" i="6"/>
  <c r="BN498" i="6"/>
  <c r="BM498" i="6"/>
  <c r="BL498" i="6"/>
  <c r="BJ498" i="6"/>
  <c r="BI498" i="6"/>
  <c r="BH498" i="6"/>
  <c r="BG498" i="6"/>
  <c r="BF498" i="6"/>
  <c r="BE498" i="6"/>
  <c r="AK498" i="6"/>
  <c r="AM498" i="6" s="1"/>
  <c r="BN497" i="6"/>
  <c r="BM497" i="6"/>
  <c r="BL497" i="6"/>
  <c r="BK497" i="6"/>
  <c r="BJ497" i="6"/>
  <c r="BI497" i="6"/>
  <c r="BH497" i="6"/>
  <c r="BG497" i="6"/>
  <c r="BN496" i="6"/>
  <c r="BM496" i="6"/>
  <c r="BL496" i="6"/>
  <c r="BK496" i="6"/>
  <c r="BJ496" i="6"/>
  <c r="BI496" i="6"/>
  <c r="BH496" i="6"/>
  <c r="BF496" i="6"/>
  <c r="BE496" i="6"/>
  <c r="AZ496" i="6"/>
  <c r="BB496" i="6" s="1"/>
  <c r="AK496" i="6"/>
  <c r="AM496" i="6" s="1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E493" i="6"/>
  <c r="BN492" i="6"/>
  <c r="BM492" i="6"/>
  <c r="BL492" i="6"/>
  <c r="BK492" i="6"/>
  <c r="BJ492" i="6"/>
  <c r="BI492" i="6"/>
  <c r="BH492" i="6"/>
  <c r="BE492" i="6"/>
  <c r="AK492" i="6"/>
  <c r="AM492" i="6" s="1"/>
  <c r="BN491" i="6"/>
  <c r="BM491" i="6"/>
  <c r="BL491" i="6"/>
  <c r="BK491" i="6"/>
  <c r="BJ491" i="6"/>
  <c r="BH491" i="6"/>
  <c r="BG491" i="6"/>
  <c r="BF491" i="6"/>
  <c r="BN490" i="6"/>
  <c r="BM490" i="6"/>
  <c r="BL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N488" i="6"/>
  <c r="BM488" i="6"/>
  <c r="BL488" i="6"/>
  <c r="BK488" i="6"/>
  <c r="BJ488" i="6"/>
  <c r="BI488" i="6"/>
  <c r="BH488" i="6"/>
  <c r="BF488" i="6"/>
  <c r="BE488" i="6"/>
  <c r="BD488" i="6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E485" i="6"/>
  <c r="BN484" i="6"/>
  <c r="BM484" i="6"/>
  <c r="BL484" i="6"/>
  <c r="BK484" i="6"/>
  <c r="BJ484" i="6"/>
  <c r="BI484" i="6"/>
  <c r="BH484" i="6"/>
  <c r="BF484" i="6"/>
  <c r="AK484" i="6"/>
  <c r="AM484" i="6" s="1"/>
  <c r="BN483" i="6"/>
  <c r="BM483" i="6"/>
  <c r="BL483" i="6"/>
  <c r="BK483" i="6"/>
  <c r="BJ483" i="6"/>
  <c r="BH483" i="6"/>
  <c r="BG483" i="6"/>
  <c r="BF483" i="6"/>
  <c r="V483" i="6"/>
  <c r="X483" i="6" s="1"/>
  <c r="BN482" i="6"/>
  <c r="BM482" i="6"/>
  <c r="BL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I481" i="6"/>
  <c r="BH481" i="6"/>
  <c r="BG481" i="6"/>
  <c r="BF481" i="6"/>
  <c r="BN480" i="6"/>
  <c r="BM480" i="6"/>
  <c r="BL480" i="6"/>
  <c r="BJ480" i="6"/>
  <c r="BI480" i="6"/>
  <c r="BH480" i="6"/>
  <c r="BF480" i="6"/>
  <c r="BE480" i="6"/>
  <c r="AK480" i="6"/>
  <c r="AM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BN476" i="6"/>
  <c r="BM476" i="6"/>
  <c r="BL476" i="6"/>
  <c r="BK476" i="6"/>
  <c r="BJ476" i="6"/>
  <c r="BI476" i="6"/>
  <c r="BH476" i="6"/>
  <c r="BG476" i="6"/>
  <c r="BE476" i="6"/>
  <c r="AK476" i="6"/>
  <c r="AM476" i="6" s="1"/>
  <c r="BN475" i="6"/>
  <c r="BM475" i="6"/>
  <c r="BL475" i="6"/>
  <c r="BK475" i="6"/>
  <c r="BJ475" i="6"/>
  <c r="BH475" i="6"/>
  <c r="BG475" i="6"/>
  <c r="BF475" i="6"/>
  <c r="V475" i="6"/>
  <c r="X475" i="6" s="1"/>
  <c r="BN474" i="6"/>
  <c r="BM474" i="6"/>
  <c r="BL474" i="6"/>
  <c r="BJ474" i="6"/>
  <c r="BI474" i="6"/>
  <c r="BH474" i="6"/>
  <c r="BG474" i="6"/>
  <c r="BF474" i="6"/>
  <c r="BE474" i="6"/>
  <c r="BN473" i="6"/>
  <c r="BM473" i="6"/>
  <c r="BL473" i="6"/>
  <c r="BK473" i="6"/>
  <c r="BJ473" i="6"/>
  <c r="BI473" i="6"/>
  <c r="BH473" i="6"/>
  <c r="BG473" i="6"/>
  <c r="BF473" i="6"/>
  <c r="BN472" i="6"/>
  <c r="BM472" i="6"/>
  <c r="BL472" i="6"/>
  <c r="BK472" i="6"/>
  <c r="BJ472" i="6"/>
  <c r="BI472" i="6"/>
  <c r="BH472" i="6"/>
  <c r="BF472" i="6"/>
  <c r="BE472" i="6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F468" i="6"/>
  <c r="AZ468" i="6"/>
  <c r="BB468" i="6" s="1"/>
  <c r="AK468" i="6"/>
  <c r="AM468" i="6" s="1"/>
  <c r="BN467" i="6"/>
  <c r="BM467" i="6"/>
  <c r="BL467" i="6"/>
  <c r="BK467" i="6"/>
  <c r="BJ467" i="6"/>
  <c r="BH467" i="6"/>
  <c r="BG467" i="6"/>
  <c r="BF467" i="6"/>
  <c r="BE467" i="6"/>
  <c r="BN466" i="6"/>
  <c r="BM466" i="6"/>
  <c r="BL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AZ465" i="6"/>
  <c r="BB465" i="6" s="1"/>
  <c r="BN464" i="6"/>
  <c r="BM464" i="6"/>
  <c r="BL464" i="6"/>
  <c r="BK464" i="6"/>
  <c r="BJ464" i="6"/>
  <c r="BI464" i="6"/>
  <c r="BH464" i="6"/>
  <c r="BF464" i="6"/>
  <c r="BE464" i="6"/>
  <c r="AZ464" i="6"/>
  <c r="BB464" i="6" s="1"/>
  <c r="AK464" i="6"/>
  <c r="AM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BN460" i="6"/>
  <c r="BM460" i="6"/>
  <c r="BL460" i="6"/>
  <c r="BK460" i="6"/>
  <c r="BJ460" i="6"/>
  <c r="BI460" i="6"/>
  <c r="BH460" i="6"/>
  <c r="BG460" i="6"/>
  <c r="BF460" i="6"/>
  <c r="AK460" i="6"/>
  <c r="AM460" i="6" s="1"/>
  <c r="BN459" i="6"/>
  <c r="BM459" i="6"/>
  <c r="BL459" i="6"/>
  <c r="BK459" i="6"/>
  <c r="BJ459" i="6"/>
  <c r="BH459" i="6"/>
  <c r="BG459" i="6"/>
  <c r="BF459" i="6"/>
  <c r="V459" i="6"/>
  <c r="X459" i="6" s="1"/>
  <c r="BN458" i="6"/>
  <c r="BM458" i="6"/>
  <c r="BL458" i="6"/>
  <c r="BJ458" i="6"/>
  <c r="BI458" i="6"/>
  <c r="BH458" i="6"/>
  <c r="BG458" i="6"/>
  <c r="BF458" i="6"/>
  <c r="BE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F456" i="6"/>
  <c r="BE456" i="6"/>
  <c r="AZ456" i="6"/>
  <c r="BB456" i="6" s="1"/>
  <c r="AK456" i="6"/>
  <c r="AM456" i="6" s="1"/>
  <c r="BN455" i="6"/>
  <c r="BM455" i="6"/>
  <c r="BL455" i="6"/>
  <c r="BK455" i="6"/>
  <c r="BJ455" i="6"/>
  <c r="BI455" i="6"/>
  <c r="BH455" i="6"/>
  <c r="BG455" i="6"/>
  <c r="BF455" i="6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E453" i="6"/>
  <c r="BN452" i="6"/>
  <c r="BM452" i="6"/>
  <c r="BL452" i="6"/>
  <c r="BK452" i="6"/>
  <c r="BJ452" i="6"/>
  <c r="BI452" i="6"/>
  <c r="BH452" i="6"/>
  <c r="BG452" i="6"/>
  <c r="BF452" i="6"/>
  <c r="BE452" i="6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I449" i="6"/>
  <c r="BH449" i="6"/>
  <c r="BG449" i="6"/>
  <c r="BF449" i="6"/>
  <c r="BE449" i="6"/>
  <c r="AY4" i="6"/>
  <c r="AX4" i="6"/>
  <c r="AW4" i="6"/>
  <c r="AS4" i="6"/>
  <c r="AJ4" i="6"/>
  <c r="AK324" i="6"/>
  <c r="AM324" i="6" s="1"/>
  <c r="AK284" i="6"/>
  <c r="AM284" i="6" s="1"/>
  <c r="AK270" i="6"/>
  <c r="AM270" i="6" s="1"/>
  <c r="AK260" i="6"/>
  <c r="AM260" i="6" s="1"/>
  <c r="AK242" i="6"/>
  <c r="AM242" i="6" s="1"/>
  <c r="AK188" i="6"/>
  <c r="AM188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AK420" i="6"/>
  <c r="AM420" i="6" s="1"/>
  <c r="AK404" i="6"/>
  <c r="AM404" i="6" s="1"/>
  <c r="AK372" i="6"/>
  <c r="AM372" i="6" s="1"/>
  <c r="AK364" i="6"/>
  <c r="AM364" i="6" s="1"/>
  <c r="AK308" i="6"/>
  <c r="AM308" i="6" s="1"/>
  <c r="AK244" i="6"/>
  <c r="AM244" i="6" s="1"/>
  <c r="AK236" i="6"/>
  <c r="AM236" i="6" s="1"/>
  <c r="AK148" i="6"/>
  <c r="AM148" i="6" s="1"/>
  <c r="AZ435" i="6"/>
  <c r="BB435" i="6" s="1"/>
  <c r="AK426" i="6"/>
  <c r="AM426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2" i="6"/>
  <c r="AM352" i="6" s="1"/>
  <c r="AK350" i="6"/>
  <c r="AM350" i="6" s="1"/>
  <c r="AK348" i="6"/>
  <c r="AM348" i="6" s="1"/>
  <c r="AK342" i="6"/>
  <c r="AM342" i="6" s="1"/>
  <c r="AK300" i="6"/>
  <c r="AM300" i="6" s="1"/>
  <c r="AK294" i="6"/>
  <c r="AM294" i="6" s="1"/>
  <c r="AK286" i="6"/>
  <c r="AM286" i="6" s="1"/>
  <c r="AK220" i="6"/>
  <c r="AM220" i="6" s="1"/>
  <c r="AK206" i="6"/>
  <c r="AM206" i="6" s="1"/>
  <c r="AK202" i="6"/>
  <c r="AM202" i="6" s="1"/>
  <c r="AK198" i="6"/>
  <c r="AM198" i="6" s="1"/>
  <c r="AK166" i="6"/>
  <c r="AM166" i="6" s="1"/>
  <c r="BN448" i="6"/>
  <c r="BM448" i="6"/>
  <c r="BL448" i="6"/>
  <c r="BJ448" i="6"/>
  <c r="BI448" i="6"/>
  <c r="BH448" i="6"/>
  <c r="BE448" i="6"/>
  <c r="BN447" i="6"/>
  <c r="BM447" i="6"/>
  <c r="BK447" i="6"/>
  <c r="BJ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V446" i="6"/>
  <c r="X446" i="6" s="1"/>
  <c r="BI444" i="6"/>
  <c r="BH443" i="6"/>
  <c r="BG442" i="6"/>
  <c r="BE440" i="6"/>
  <c r="BI436" i="6"/>
  <c r="BG436" i="6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57" i="6"/>
  <c r="X357" i="6" s="1"/>
  <c r="V439" i="6"/>
  <c r="X439" i="6" s="1"/>
  <c r="V389" i="6"/>
  <c r="X389" i="6" s="1"/>
  <c r="BN445" i="6"/>
  <c r="BM445" i="6"/>
  <c r="BL445" i="6"/>
  <c r="BK445" i="6"/>
  <c r="BJ445" i="6"/>
  <c r="BI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G443" i="6"/>
  <c r="BN442" i="6"/>
  <c r="BM442" i="6"/>
  <c r="BL442" i="6"/>
  <c r="BK442" i="6"/>
  <c r="BJ442" i="6"/>
  <c r="BH442" i="6"/>
  <c r="BF442" i="6"/>
  <c r="BE442" i="6"/>
  <c r="BN441" i="6"/>
  <c r="BM441" i="6"/>
  <c r="BL441" i="6"/>
  <c r="BK441" i="6"/>
  <c r="BI441" i="6"/>
  <c r="BH441" i="6"/>
  <c r="BG441" i="6"/>
  <c r="BN440" i="6"/>
  <c r="BM440" i="6"/>
  <c r="BL440" i="6"/>
  <c r="BK440" i="6"/>
  <c r="BI440" i="6"/>
  <c r="BH440" i="6"/>
  <c r="BN439" i="6"/>
  <c r="BM439" i="6"/>
  <c r="BK439" i="6"/>
  <c r="BJ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N436" i="6"/>
  <c r="BM436" i="6"/>
  <c r="BL436" i="6"/>
  <c r="BH436" i="6"/>
  <c r="BN435" i="6"/>
  <c r="BM435" i="6"/>
  <c r="BJ435" i="6"/>
  <c r="BG435" i="6"/>
  <c r="AK335" i="6"/>
  <c r="AM335" i="6" s="1"/>
  <c r="V438" i="6"/>
  <c r="X438" i="6" s="1"/>
  <c r="V430" i="6"/>
  <c r="X430" i="6" s="1"/>
  <c r="V427" i="6"/>
  <c r="X427" i="6" s="1"/>
  <c r="V423" i="6"/>
  <c r="X423" i="6" s="1"/>
  <c r="V422" i="6"/>
  <c r="X422" i="6" s="1"/>
  <c r="V419" i="6"/>
  <c r="X419" i="6" s="1"/>
  <c r="V415" i="6"/>
  <c r="X415" i="6" s="1"/>
  <c r="V414" i="6"/>
  <c r="X414" i="6" s="1"/>
  <c r="V407" i="6"/>
  <c r="X407" i="6" s="1"/>
  <c r="V406" i="6"/>
  <c r="X406" i="6" s="1"/>
  <c r="V403" i="6"/>
  <c r="X403" i="6" s="1"/>
  <c r="V402" i="6"/>
  <c r="X402" i="6" s="1"/>
  <c r="V398" i="6"/>
  <c r="X398" i="6" s="1"/>
  <c r="V395" i="6"/>
  <c r="X395" i="6" s="1"/>
  <c r="V391" i="6"/>
  <c r="X391" i="6" s="1"/>
  <c r="V387" i="6"/>
  <c r="X387" i="6" s="1"/>
  <c r="V383" i="6"/>
  <c r="X383" i="6" s="1"/>
  <c r="V363" i="6"/>
  <c r="X363" i="6" s="1"/>
  <c r="BC595" i="6" l="1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D11" i="8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BP770" i="6"/>
  <c r="BQ770" i="6" s="1"/>
  <c r="AM770" i="6"/>
  <c r="X772" i="6"/>
  <c r="BP773" i="6"/>
  <c r="BQ773" i="6" s="1"/>
  <c r="X774" i="6"/>
  <c r="BB771" i="6"/>
  <c r="BP769" i="6"/>
  <c r="BQ769" i="6" s="1"/>
  <c r="AM769" i="6"/>
  <c r="BP768" i="6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68" i="6"/>
  <c r="BQ668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756" i="6"/>
  <c r="BQ756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83" i="6"/>
  <c r="BQ683" i="6" s="1"/>
  <c r="BP692" i="6"/>
  <c r="BQ692" i="6" s="1"/>
  <c r="BP497" i="6"/>
  <c r="BQ497" i="6" s="1"/>
  <c r="BP529" i="6"/>
  <c r="BQ529" i="6" s="1"/>
  <c r="BP531" i="6"/>
  <c r="BQ531" i="6" s="1"/>
  <c r="BP583" i="6"/>
  <c r="BQ583" i="6" s="1"/>
  <c r="BP636" i="6"/>
  <c r="BQ636" i="6" s="1"/>
  <c r="BP700" i="6"/>
  <c r="BQ700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52" i="6"/>
  <c r="BQ552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28" i="6"/>
  <c r="BQ528" i="6" s="1"/>
  <c r="BP582" i="6"/>
  <c r="BQ582" i="6" s="1"/>
  <c r="BP600" i="6"/>
  <c r="BQ600" i="6" s="1"/>
  <c r="BP456" i="6"/>
  <c r="BQ456" i="6" s="1"/>
  <c r="BP536" i="6"/>
  <c r="BQ536" i="6" s="1"/>
  <c r="BP616" i="6"/>
  <c r="BQ61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504" i="6" l="1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<sst xmlns="http://schemas.openxmlformats.org/spreadsheetml/2006/main" count="5952" uniqueCount="1146">
  <si>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</si>
  <si>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</si>
  <si>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</si>
  <si>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</si>
  <si>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</si>
  <si>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</si>
  <si>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</si>
  <si>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</si>
  <si>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</si>
  <si>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</si>
  <si>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</si>
  <si>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</si>
  <si>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</si>
  <si>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</si>
  <si>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</si>
  <si>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</si>
  <si>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</si>
  <si>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</si>
  <si>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</si>
  <si>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</si>
  <si>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</si>
  <si>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</si>
  <si>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</si>
  <si>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</si>
  <si>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</si>
  <si>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</si>
  <si>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</si>
  <si>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</si>
  <si>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</si>
  <si>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</si>
  <si>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</si>
  <si>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</si>
  <si>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</si>
  <si>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</si>
  <si>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</si>
  <si>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</si>
  <si>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</si>
  <si>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</si>
  <si>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</si>
  <si>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</si>
  <si>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</si>
  <si>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</si>
  <si>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</si>
  <si>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</si>
  <si>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</si>
  <si>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</si>
  <si>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</si>
  <si>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</si>
  <si>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</si>
  <si>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</si>
  <si>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</si>
  <si>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</si>
  <si>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</si>
  <si>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</si>
  <si>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</si>
  <si>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</si>
  <si>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</si>
  <si>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</si>
  <si>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</si>
  <si>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</si>
  <si>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</si>
  <si>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</si>
  <si>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</si>
  <si>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</si>
  <si>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</si>
  <si>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</si>
  <si>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</si>
  <si>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</si>
  <si>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</si>
  <si>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</si>
  <si>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</si>
  <si>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</si>
  <si>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</si>
  <si>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</si>
  <si>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</si>
  <si>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</si>
  <si>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</si>
  <si>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</si>
  <si>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</si>
  <si>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</si>
  <si>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</si>
  <si>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</si>
  <si>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</si>
  <si>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</si>
  <si>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</si>
  <si>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</si>
  <si>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</si>
  <si>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</si>
  <si>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</si>
  <si>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</si>
  <si>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</si>
  <si>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</si>
  <si>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</si>
  <si>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</si>
  <si>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</si>
  <si>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</si>
  <si>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</si>
  <si>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</si>
  <si>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</si>
  <si>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</si>
  <si>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</si>
  <si>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</si>
  <si>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</si>
  <si>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</si>
  <si>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</si>
  <si>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</si>
  <si>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</si>
  <si>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</si>
  <si>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</si>
  <si>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</si>
  <si>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</si>
  <si>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</si>
  <si>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</si>
  <si>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</si>
  <si>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</si>
  <si>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</si>
  <si>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</si>
  <si>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</si>
  <si>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</si>
  <si>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</si>
  <si>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</si>
  <si>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</si>
  <si>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</si>
  <si>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</si>
  <si>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</si>
  <si>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</si>
  <si>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</si>
  <si>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</si>
  <si>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</si>
  <si>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</si>
  <si>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</si>
  <si>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</si>
  <si>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</si>
  <si>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</si>
  <si>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</si>
  <si>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</si>
  <si>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</si>
  <si>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</si>
  <si>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</si>
  <si>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</si>
  <si>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</si>
  <si>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</si>
  <si>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</si>
  <si>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</si>
  <si>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</si>
  <si>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</si>
  <si>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</si>
  <si>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</si>
  <si>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</si>
  <si>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</si>
  <si>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</si>
  <si>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</si>
  <si>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</si>
  <si>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</si>
  <si>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</si>
  <si>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</si>
  <si>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</si>
  <si>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</si>
  <si>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</si>
  <si>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</si>
  <si>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</si>
  <si>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</si>
  <si>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</si>
  <si>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</si>
  <si>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</si>
  <si>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</si>
  <si>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</si>
  <si>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</si>
  <si>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</si>
  <si>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</si>
  <si>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</si>
  <si>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</si>
  <si>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</si>
  <si>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</si>
  <si>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</si>
  <si>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</si>
  <si>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</si>
  <si>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</si>
  <si>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</si>
  <si>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</si>
  <si>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</si>
  <si>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</si>
  <si>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</si>
  <si>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</si>
  <si>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</si>
  <si>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</si>
  <si>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</si>
  <si>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</si>
  <si>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</si>
  <si>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</si>
  <si>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</si>
  <si>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</si>
  <si>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</si>
  <si>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</si>
  <si>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</si>
  <si>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</si>
  <si>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</si>
  <si>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</si>
  <si>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</si>
  <si>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</si>
  <si>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</si>
  <si>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</si>
  <si>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</si>
  <si>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</si>
  <si>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</si>
  <si>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</si>
  <si>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</si>
  <si>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</si>
  <si>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</si>
  <si>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</si>
  <si>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</si>
  <si>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</si>
  <si>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</si>
  <si>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</si>
  <si>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</si>
  <si>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</si>
  <si>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</si>
  <si>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</si>
  <si>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</si>
  <si>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</si>
  <si>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</si>
  <si>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</si>
  <si>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</si>
  <si>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</si>
  <si>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</si>
  <si>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</si>
  <si>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</si>
  <si>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</si>
  <si>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</si>
  <si>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</si>
  <si>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</si>
  <si>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</si>
  <si>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</si>
  <si>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</si>
  <si>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</si>
  <si>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</si>
  <si>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</si>
  <si>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</si>
  <si>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</si>
  <si>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</si>
  <si>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</si>
  <si>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</si>
  <si>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</si>
  <si>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</si>
  <si>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</si>
  <si>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</si>
  <si>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</si>
  <si>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</si>
  <si>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</si>
  <si>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</si>
  <si>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</si>
  <si>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</si>
  <si>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</si>
  <si>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</si>
  <si>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</si>
  <si>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</si>
  <si>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</si>
  <si>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</si>
  <si>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</si>
  <si>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</si>
  <si>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</si>
  <si>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</si>
  <si>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</si>
  <si>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</si>
  <si>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</si>
  <si>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</si>
  <si>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</si>
  <si>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</si>
  <si>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</si>
  <si>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</si>
  <si>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</si>
  <si>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</si>
  <si>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</si>
  <si>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</si>
  <si>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</si>
  <si>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</si>
  <si>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</si>
  <si>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</si>
  <si>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</si>
  <si>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</si>
  <si>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</si>
  <si>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</si>
  <si>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</si>
  <si>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</si>
  <si>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</si>
  <si>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</si>
  <si>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</si>
  <si>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</si>
  <si>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</si>
  <si>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</si>
  <si>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</si>
  <si>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</si>
  <si>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</si>
  <si>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</si>
  <si>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</si>
  <si>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</si>
  <si>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</si>
  <si>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</si>
  <si>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</si>
  <si>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</si>
  <si>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</si>
  <si>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</si>
  <si>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</si>
  <si>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</si>
  <si>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</si>
  <si>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</si>
  <si>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</si>
  <si>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</si>
  <si>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</si>
  <si>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</si>
  <si>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</si>
  <si>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</si>
  <si>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</si>
  <si>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</si>
  <si>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</si>
  <si>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</si>
  <si>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</si>
  <si>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</si>
  <si>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</si>
  <si>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</si>
  <si>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</si>
  <si>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</si>
  <si>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</si>
  <si>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</si>
  <si>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</si>
  <si>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</si>
  <si>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</si>
  <si>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</si>
  <si>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</si>
  <si>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</si>
  <si>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</si>
  <si>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</si>
  <si>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</si>
  <si>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</si>
  <si>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</si>
  <si>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</si>
  <si>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</si>
  <si>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</si>
  <si>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</si>
  <si>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</si>
  <si>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</si>
  <si>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</si>
  <si>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</si>
  <si>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</si>
  <si>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</si>
  <si>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</si>
  <si>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</si>
  <si>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</si>
  <si>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</si>
  <si>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</si>
  <si>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</si>
  <si>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</si>
  <si>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</si>
  <si>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</si>
  <si>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</si>
  <si>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</si>
  <si>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</si>
  <si>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</si>
  <si>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</si>
  <si>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</si>
  <si>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</si>
  <si>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</si>
  <si>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</si>
  <si>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</si>
  <si>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</si>
  <si>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</si>
  <si>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</si>
  <si>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</si>
  <si>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</si>
  <si>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</si>
  <si>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</si>
  <si>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</si>
  <si>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</si>
  <si>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</si>
  <si>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</si>
  <si>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</si>
  <si>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</si>
  <si>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</si>
  <si>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</si>
  <si>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</si>
  <si>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</si>
  <si>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</si>
  <si>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</si>
  <si>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</si>
  <si>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</si>
  <si>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</si>
  <si>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</si>
  <si>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</si>
  <si>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</si>
  <si>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</si>
  <si>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</si>
  <si>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</si>
  <si>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</si>
  <si>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</si>
  <si>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</si>
  <si>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</si>
  <si>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</si>
  <si>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</si>
  <si>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</si>
  <si>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</si>
  <si>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</si>
  <si>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</si>
  <si>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</si>
  <si>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</si>
  <si>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</si>
  <si>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</si>
  <si>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</si>
  <si>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</si>
  <si>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</si>
  <si>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</si>
  <si>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</si>
  <si>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</si>
  <si>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</si>
  <si>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</si>
  <si>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</si>
  <si>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</si>
  <si>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</si>
  <si>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</si>
  <si>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</si>
  <si>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</si>
  <si>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</si>
  <si>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</si>
  <si>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</si>
  <si>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</si>
  <si>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</si>
  <si>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</si>
  <si>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</si>
  <si>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</si>
  <si>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</si>
  <si>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</si>
  <si>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</si>
  <si>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</si>
  <si>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</si>
  <si>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</si>
  <si>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</si>
  <si>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</si>
  <si>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</si>
  <si>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</si>
  <si>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</si>
  <si>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</si>
  <si>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</si>
  <si>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</si>
  <si>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</si>
  <si>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</si>
  <si>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</si>
  <si>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</si>
  <si>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</si>
  <si>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</si>
  <si>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</si>
  <si>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</si>
  <si>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</si>
  <si>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</si>
  <si>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</si>
  <si>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</si>
  <si>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</si>
  <si>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</si>
  <si>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</si>
  <si>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</si>
  <si>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</si>
  <si>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</si>
  <si>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</si>
  <si>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</si>
  <si>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</si>
  <si>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</si>
  <si>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</si>
  <si>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</si>
  <si>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</si>
  <si>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</si>
  <si>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</si>
  <si>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</si>
  <si>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</si>
  <si>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</si>
  <si>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</si>
  <si>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</si>
  <si>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</si>
  <si>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</si>
  <si>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</si>
  <si>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</si>
  <si>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</si>
  <si>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</si>
  <si>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</si>
  <si>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</si>
  <si>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</si>
  <si>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</si>
  <si>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</si>
  <si>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</si>
  <si>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</si>
  <si>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</si>
  <si>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</si>
  <si>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</si>
  <si>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</si>
  <si>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</si>
  <si>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</si>
  <si>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</si>
  <si>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</si>
  <si>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</si>
  <si>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</si>
  <si>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</si>
  <si>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</si>
  <si>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</si>
  <si>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</si>
  <si>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</si>
  <si>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</si>
  <si>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</si>
  <si>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</si>
  <si>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</si>
  <si>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</si>
  <si>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</si>
  <si>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</si>
  <si>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</si>
  <si>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</si>
  <si>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</si>
  <si>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</si>
  <si>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</si>
  <si>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</si>
  <si>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</si>
  <si>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</si>
  <si>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</si>
  <si>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</si>
  <si>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</si>
  <si>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</si>
  <si>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</si>
  <si>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</si>
  <si>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</si>
  <si>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</si>
  <si>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</si>
  <si>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</si>
  <si>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</si>
  <si>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</si>
  <si>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</si>
  <si>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</si>
  <si>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</si>
  <si>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</si>
  <si>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</si>
  <si>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</si>
  <si>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</si>
  <si>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</si>
  <si>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</si>
  <si>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</si>
  <si>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</si>
  <si>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</si>
  <si>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</si>
  <si>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</si>
  <si>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</si>
  <si>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</si>
  <si>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</si>
  <si>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</si>
  <si>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</si>
  <si>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</si>
  <si>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</si>
  <si>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</si>
  <si>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</si>
  <si>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</si>
  <si>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</si>
  <si>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</si>
  <si>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</si>
  <si>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</si>
  <si>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</si>
  <si>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</si>
  <si>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</si>
  <si>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</si>
  <si>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</si>
  <si>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</si>
  <si>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</si>
  <si>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</si>
  <si>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</si>
  <si>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</si>
  <si>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</si>
  <si>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</si>
  <si>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</si>
  <si>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</si>
  <si>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</si>
  <si>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</si>
  <si>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</si>
  <si>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</si>
  <si>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</si>
  <si>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</si>
  <si>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</si>
  <si>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</si>
  <si>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</si>
  <si>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</si>
  <si>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</si>
  <si>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</si>
  <si>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</si>
  <si>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</si>
  <si>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</si>
  <si>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</si>
  <si>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</si>
  <si>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</si>
  <si>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</si>
  <si>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</si>
  <si>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</si>
  <si>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</si>
  <si>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</si>
  <si>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</si>
  <si>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</si>
  <si>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</si>
  <si>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</si>
  <si>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</si>
  <si>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</si>
  <si>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</si>
  <si>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</si>
  <si>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</si>
  <si>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</si>
  <si>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</si>
  <si>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</si>
  <si>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</si>
  <si>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</si>
  <si>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</si>
  <si>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</si>
  <si>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</si>
  <si>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</si>
  <si>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</si>
  <si>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</si>
  <si>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</si>
  <si>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</si>
  <si>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</si>
  <si>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</si>
  <si>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</si>
  <si>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</si>
  <si>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</si>
  <si>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</si>
  <si>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</si>
  <si>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</si>
  <si>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</si>
  <si>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</si>
  <si>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</si>
  <si>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</si>
  <si>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</si>
  <si>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</si>
  <si>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</si>
  <si>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</si>
  <si>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</si>
  <si>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</si>
  <si>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</si>
  <si>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</si>
  <si>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</si>
  <si>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</si>
  <si>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</si>
  <si>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</si>
  <si>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</si>
  <si>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</si>
  <si>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</si>
  <si>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</si>
  <si>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</si>
  <si>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</si>
  <si>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</si>
  <si>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</si>
  <si>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</si>
  <si>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</si>
  <si>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</si>
  <si>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</si>
  <si>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</si>
  <si>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</si>
  <si>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</si>
  <si>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</si>
  <si>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</si>
  <si>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</si>
  <si>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</si>
  <si>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</si>
  <si>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</si>
  <si>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</si>
  <si>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</si>
  <si>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</si>
  <si>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</si>
  <si>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</si>
  <si>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</si>
  <si>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</si>
  <si>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</si>
  <si>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</si>
  <si>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</si>
  <si>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</si>
  <si>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</si>
  <si>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</si>
  <si>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</si>
  <si>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</si>
  <si>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</si>
  <si>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</si>
  <si>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</si>
  <si>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</si>
  <si>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</si>
  <si>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</si>
  <si>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</si>
  <si>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</si>
  <si>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</si>
  <si>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</si>
  <si>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</si>
  <si>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</si>
  <si>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</si>
  <si>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</si>
  <si>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</si>
  <si>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</si>
  <si>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</si>
  <si>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</si>
  <si>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</si>
  <si>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</si>
  <si>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</si>
  <si>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</si>
  <si>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</si>
  <si>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</si>
  <si>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</si>
  <si>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</si>
  <si>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</si>
  <si>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</si>
  <si>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</si>
  <si>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</si>
  <si>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</si>
  <si>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</si>
  <si>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</si>
  <si>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</si>
  <si>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</si>
  <si>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</si>
  <si>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</si>
  <si>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</si>
  <si>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</si>
  <si>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</si>
  <si>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</si>
  <si>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</si>
  <si>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</si>
  <si>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</si>
  <si>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</si>
  <si>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</si>
  <si>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</si>
  <si>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</si>
  <si>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</si>
  <si>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</si>
  <si>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</si>
  <si>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</si>
  <si>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</si>
  <si>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</si>
  <si>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</si>
  <si>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</si>
  <si>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</si>
  <si>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</si>
  <si>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</si>
  <si>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</si>
  <si>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</si>
  <si>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</si>
  <si>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</si>
  <si>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</si>
  <si>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</si>
  <si>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</si>
  <si>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</si>
  <si>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</si>
  <si>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</si>
  <si>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</si>
  <si>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</si>
  <si>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</si>
  <si>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</si>
  <si>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</si>
  <si>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</si>
  <si>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</si>
  <si>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</si>
  <si>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</si>
  <si>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</si>
  <si>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</si>
  <si>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</si>
  <si>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</si>
  <si>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</si>
  <si>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</si>
  <si>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</si>
  <si>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</si>
  <si>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</si>
  <si>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</si>
  <si>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</si>
  <si>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</si>
  <si>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</si>
  <si>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</si>
  <si>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</si>
  <si>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</si>
  <si>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</si>
  <si>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</si>
  <si>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</si>
  <si>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</si>
  <si>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</si>
  <si>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</si>
  <si>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</si>
  <si>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</si>
  <si>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</si>
  <si>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</si>
  <si>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</si>
  <si>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</si>
  <si>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</si>
  <si>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</si>
  <si>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</si>
  <si>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</si>
  <si>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</si>
  <si>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</si>
  <si>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</si>
  <si>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</si>
  <si>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</si>
  <si>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</si>
  <si>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</si>
  <si>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</si>
  <si>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</si>
  <si>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</si>
  <si>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</si>
  <si>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</si>
  <si>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</si>
  <si>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</si>
  <si>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</si>
  <si>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</si>
  <si>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</si>
  <si>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</si>
  <si>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</si>
  <si>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</si>
  <si>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</si>
  <si>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</si>
  <si>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</si>
  <si>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</si>
  <si>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</si>
  <si>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</si>
  <si>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</si>
  <si>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</si>
  <si>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</si>
  <si>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</si>
  <si>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</si>
  <si>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</si>
  <si>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</si>
  <si>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</si>
  <si>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</si>
  <si>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</si>
  <si>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</si>
  <si>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</si>
  <si>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</si>
  <si>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</si>
  <si>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</si>
  <si>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</si>
  <si>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</si>
  <si>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</si>
  <si>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</si>
  <si>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</si>
  <si>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</si>
  <si>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</si>
  <si>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</si>
  <si>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</si>
  <si>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</si>
  <si>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</si>
  <si>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</si>
  <si>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</si>
  <si>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</si>
  <si>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</si>
  <si>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</si>
  <si>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</si>
  <si>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</si>
  <si>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</si>
  <si>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</si>
  <si>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</si>
  <si>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</si>
  <si>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</si>
  <si>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</si>
  <si>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</si>
  <si>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</si>
  <si>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</si>
  <si>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</si>
  <si>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</si>
  <si>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</si>
  <si>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</si>
  <si>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</si>
  <si>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</si>
  <si>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</si>
  <si>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</si>
  <si>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</si>
  <si>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</si>
  <si>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</si>
  <si>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</si>
  <si>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</si>
  <si>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</si>
  <si>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</si>
  <si>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</si>
  <si>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</si>
  <si>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</si>
  <si>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</si>
  <si>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</si>
  <si>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</si>
  <si>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</si>
  <si>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</si>
  <si>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</si>
  <si>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</si>
  <si>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</si>
  <si>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</si>
  <si>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</si>
  <si>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</si>
  <si>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</si>
  <si>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</si>
  <si>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</si>
  <si>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</si>
  <si>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</si>
  <si>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</si>
  <si>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</si>
  <si>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</si>
  <si>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</si>
  <si>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</si>
  <si>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</si>
  <si>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</si>
  <si>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</si>
  <si>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</si>
  <si>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</si>
  <si>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</si>
  <si>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</si>
  <si>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</si>
  <si>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</si>
  <si>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</si>
  <si>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</si>
  <si>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</si>
  <si>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</si>
  <si>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</si>
  <si>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</si>
  <si>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</si>
  <si>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</si>
  <si>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</si>
  <si>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</si>
  <si>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</si>
  <si>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</si>
  <si>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</si>
  <si>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</si>
  <si>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</si>
  <si>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</si>
  <si>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</si>
  <si>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</si>
  <si>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</si>
  <si>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</si>
  <si>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</si>
  <si>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</si>
  <si>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</si>
  <si>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</si>
  <si>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</si>
  <si>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</si>
  <si>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</si>
  <si>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</si>
  <si>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</si>
  <si>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</si>
  <si>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</si>
  <si>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</si>
  <si>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</si>
  <si>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</si>
  <si>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</si>
  <si>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</si>
  <si>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</si>
  <si>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</si>
  <si>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</si>
  <si>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</si>
  <si>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</si>
  <si>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</si>
  <si>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</si>
  <si>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</si>
  <si>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</si>
  <si>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</si>
  <si>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</si>
  <si>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</si>
  <si>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</si>
  <si>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</si>
  <si>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</si>
  <si>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</si>
  <si>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</si>
  <si>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</si>
  <si>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</si>
  <si>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</si>
  <si>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</si>
  <si>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</si>
  <si>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</si>
  <si>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</si>
  <si>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</si>
  <si>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</si>
  <si>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</si>
  <si>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</si>
  <si>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</si>
  <si>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</si>
  <si>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</si>
  <si>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</si>
  <si>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</si>
  <si>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</si>
  <si>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</si>
  <si>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</si>
  <si>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</si>
  <si>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</si>
  <si>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</si>
  <si>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</si>
  <si>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</si>
  <si>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</si>
  <si>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</si>
  <si>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</si>
  <si>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</si>
  <si>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</si>
  <si>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</si>
  <si>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</si>
  <si>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</si>
  <si>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</si>
  <si>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</si>
  <si>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</si>
  <si>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</si>
  <si>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</si>
  <si>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</si>
  <si>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</si>
  <si>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</si>
  <si>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</si>
  <si>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</si>
  <si>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</si>
  <si>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</si>
  <si>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</si>
  <si>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</si>
  <si>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</si>
  <si>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</si>
  <si>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</si>
  <si>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</si>
  <si>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</si>
  <si>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</si>
  <si>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</si>
  <si>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</si>
  <si>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</si>
  <si>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</si>
  <si>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</si>
  <si>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</si>
  <si>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</si>
  <si>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</si>
  <si>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</si>
  <si>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</si>
  <si>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</si>
  <si>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</si>
  <si>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</si>
  <si>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</si>
  <si>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</si>
  <si>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</si>
  <si>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</si>
  <si>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</si>
  <si>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</si>
  <si>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</si>
  <si>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</si>
  <si>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</si>
  <si>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</si>
  <si>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</si>
  <si>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</si>
  <si>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</si>
  <si>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</si>
  <si>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</si>
  <si>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</si>
  <si>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</si>
  <si>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</si>
  <si>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</si>
  <si>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</si>
  <si>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</si>
  <si>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</si>
  <si>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</si>
  <si>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</si>
  <si>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</si>
  <si>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</si>
  <si>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</si>
  <si>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</si>
  <si>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</si>
  <si>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</si>
  <si>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</si>
  <si>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</si>
  <si>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</si>
  <si>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</si>
  <si>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</si>
  <si>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</si>
  <si>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</si>
  <si>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</si>
  <si>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</si>
  <si>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</si>
  <si>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</si>
  <si>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</si>
  <si>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</si>
  <si>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</si>
  <si>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</si>
  <si>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</si>
  <si>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</si>
  <si>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</si>
  <si>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</si>
  <si>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</si>
  <si>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</si>
  <si>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</si>
  <si>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</si>
  <si>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</si>
  <si>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</si>
  <si>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</si>
  <si>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</si>
  <si>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</si>
  <si>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</si>
  <si>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</si>
  <si>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</si>
  <si>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</si>
  <si>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</si>
  <si>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</si>
  <si>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</si>
  <si>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</si>
  <si>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</si>
  <si>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</si>
  <si>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</si>
  <si>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</si>
  <si>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</si>
  <si>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</si>
  <si>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</si>
  <si>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</si>
  <si>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</si>
  <si>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</si>
  <si>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</si>
  <si>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</si>
  <si>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</si>
  <si>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</si>
  <si>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</si>
  <si>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</si>
  <si>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</si>
  <si>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</si>
  <si>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</si>
  <si>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</si>
  <si>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</si>
  <si>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</si>
  <si>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</si>
  <si>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</si>
  <si>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</si>
  <si>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</si>
  <si>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</si>
  <si>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</si>
  <si>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</si>
  <si>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</si>
  <si>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</si>
  <si>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</si>
  <si>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</si>
  <si>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</si>
  <si>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</si>
  <si>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</si>
  <si>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</si>
  <si>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</si>
  <si>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</si>
  <si>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</si>
  <si>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</si>
  <si>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</si>
  <si>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</si>
  <si>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</si>
  <si>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</si>
  <si>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</si>
  <si>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</si>
  <si>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</si>
  <si>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</si>
  <si>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</si>
  <si>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</si>
  <si>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</si>
  <si>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</si>
  <si>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</si>
  <si>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</si>
  <si>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</si>
  <si>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</si>
  <si>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</si>
  <si>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</si>
  <si>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AÑO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</si>
</sst>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0" t="s">
        <v>423</v>
      </c>
      <c r="E5" s="121" t="s">
        <v>424</v>
      </c>
      <c r="F5" s="119" t="s">
        <v>425</v>
      </c>
      <c r="G5" s="119" t="s">
        <v>0</v>
      </c>
      <c r="H5" s="119" t="s">
        <v>426</v>
      </c>
      <c r="I5" s="119" t="s">
        <v>427</v>
      </c>
      <c r="J5" s="119" t="s">
        <v>1</v>
      </c>
      <c r="K5" s="119" t="s">
        <v>428</v>
      </c>
      <c r="L5" s="119" t="s">
        <v>429</v>
      </c>
      <c r="M5" s="119" t="s">
        <v>430</v>
      </c>
      <c r="N5" s="119" t="s">
        <v>431</v>
      </c>
      <c r="O5" s="119" t="s">
        <v>432</v>
      </c>
      <c r="P5" s="119" t="s">
        <v>2</v>
      </c>
      <c r="Q5" s="119" t="s">
        <v>433</v>
      </c>
      <c r="R5" s="119" t="s">
        <v>434</v>
      </c>
      <c r="S5" s="119" t="s">
        <v>435</v>
      </c>
      <c r="T5" s="119" t="s">
        <v>436</v>
      </c>
      <c r="U5" s="119" t="s">
        <v>437</v>
      </c>
      <c r="V5" s="119" t="s">
        <v>438</v>
      </c>
      <c r="W5" s="119" t="s">
        <v>439</v>
      </c>
      <c r="X5" s="119" t="s">
        <v>440</v>
      </c>
      <c r="Y5" s="9"/>
    </row>
    <row r="6" spans="1:25" customFormat="1" ht="53.25" customHeight="1" x14ac:dyDescent="0.3">
      <c r="C6" s="123"/>
      <c r="D6" s="120"/>
      <c r="E6" s="122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8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O78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15" customWidth="1"/>
    <col min="24" max="24" width="9.44140625" style="112" customWidth="1"/>
    <col min="25" max="36" width="4.21875" style="40" hidden="1" customWidth="1" outlineLevel="1"/>
    <col min="37" max="37" width="8.5546875" customWidth="1" collapsed="1"/>
    <col min="38" max="38" width="8.109375" style="115" customWidth="1"/>
    <col min="39" max="39" width="10.33203125" style="112" customWidth="1"/>
    <col min="40" max="51" width="4.21875" style="40" hidden="1" customWidth="1" outlineLevel="1"/>
    <col min="52" max="52" width="8.6640625" customWidth="1" collapsed="1"/>
    <col min="53" max="53" width="8.5546875" style="115" customWidth="1"/>
    <col min="54" max="54" width="11.77734375" style="112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483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3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3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3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1145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482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476</v>
      </c>
      <c r="J3" s="135" t="s">
        <v>478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479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480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497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481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477</v>
      </c>
      <c r="J4" s="44">
        <f t="shared" ref="J4:W4" si="0">SUBTOTAL(9,J6:J954)</f>
        <v>2932</v>
      </c>
      <c r="K4" s="44">
        <f t="shared" si="0"/>
        <v>1912</v>
      </c>
      <c r="L4" s="44">
        <f t="shared" si="0"/>
        <v>0</v>
      </c>
      <c r="M4" s="44">
        <f t="shared" si="0"/>
        <v>0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4844</v>
      </c>
      <c r="W4" s="114">
        <f t="shared" si="0"/>
        <v>0</v>
      </c>
      <c r="X4" s="109">
        <f>IFERROR(V4/W4,0)*100</f>
        <v>0</v>
      </c>
      <c r="Y4" s="47">
        <f t="shared" ref="Y4:AL4" si="1">SUBTOTAL(9,Y6:Y954)</f>
        <v>33</v>
      </c>
      <c r="Z4" s="47">
        <f t="shared" si="1"/>
        <v>27</v>
      </c>
      <c r="AA4" s="47">
        <f t="shared" si="1"/>
        <v>0</v>
      </c>
      <c r="AB4" s="47">
        <f t="shared" si="1"/>
        <v>0</v>
      </c>
      <c r="AC4" s="47">
        <f t="shared" si="1"/>
        <v>0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60</v>
      </c>
      <c r="AL4" s="116">
        <f t="shared" si="1"/>
        <v>0</v>
      </c>
      <c r="AM4" s="109">
        <f>IFERROR(AK4/AL4,0)*100</f>
        <v>0</v>
      </c>
      <c r="AN4" s="47">
        <f t="shared" ref="AN4:BA4" si="2">SUBTOTAL(9,AN6:AN954)</f>
        <v>15</v>
      </c>
      <c r="AO4" s="47">
        <f t="shared" si="2"/>
        <v>13</v>
      </c>
      <c r="AP4" s="47">
        <f t="shared" si="2"/>
        <v>0</v>
      </c>
      <c r="AQ4" s="47">
        <f t="shared" si="2"/>
        <v>0</v>
      </c>
      <c r="AR4" s="47">
        <f t="shared" si="2"/>
        <v>0</v>
      </c>
      <c r="AS4" s="47">
        <f t="shared" si="2"/>
        <v>0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28</v>
      </c>
      <c r="BA4" s="116">
        <f t="shared" si="2"/>
        <v>0</v>
      </c>
      <c r="BB4" s="109">
        <f>IFERROR(AZ4/BA4,0)*100</f>
        <v>0</v>
      </c>
      <c r="BC4" s="105">
        <f t="shared" ref="BC4:BP4" si="3">SUBTOTAL(9,BC6:BC954)</f>
        <v>2980</v>
      </c>
      <c r="BD4" s="105">
        <f t="shared" si="3"/>
        <v>1952</v>
      </c>
      <c r="BE4" s="105">
        <f t="shared" si="3"/>
        <v>0</v>
      </c>
      <c r="BF4" s="105">
        <f t="shared" si="3"/>
        <v>0</v>
      </c>
      <c r="BG4" s="105">
        <f t="shared" si="3"/>
        <v>0</v>
      </c>
      <c r="BH4" s="105">
        <f t="shared" si="3"/>
        <v>0</v>
      </c>
      <c r="BI4" s="105">
        <f t="shared" si="3"/>
        <v>0</v>
      </c>
      <c r="BJ4" s="105">
        <f t="shared" si="3"/>
        <v>0</v>
      </c>
      <c r="BK4" s="105">
        <f t="shared" si="3"/>
        <v>0</v>
      </c>
      <c r="BL4" s="105">
        <f t="shared" si="3"/>
        <v>0</v>
      </c>
      <c r="BM4" s="105">
        <f t="shared" si="3"/>
        <v>0</v>
      </c>
      <c r="BN4" s="105">
        <f t="shared" si="3"/>
        <v>0</v>
      </c>
      <c r="BO4" s="106">
        <f t="shared" si="3"/>
        <v>0</v>
      </c>
      <c r="BP4" s="106">
        <f t="shared" si="3"/>
        <v>4932</v>
      </c>
      <c r="BQ4" s="107">
        <f>IFERROR(BP4/BO4,0)</f>
        <v>0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500</v>
      </c>
      <c r="B5" s="98" t="s">
        <v>501</v>
      </c>
      <c r="C5" s="97" t="s">
        <v>524</v>
      </c>
      <c r="D5" s="98" t="s">
        <v>502</v>
      </c>
      <c r="E5" s="97" t="s">
        <v>503</v>
      </c>
      <c r="F5" s="98" t="s">
        <v>525</v>
      </c>
      <c r="G5" s="97" t="s">
        <v>526</v>
      </c>
      <c r="H5" s="97" t="s">
        <v>504</v>
      </c>
      <c r="I5" s="97" t="s">
        <v>527</v>
      </c>
      <c r="J5" s="58" t="s">
        <v>461</v>
      </c>
      <c r="K5" s="59" t="s">
        <v>462</v>
      </c>
      <c r="L5" s="59" t="s">
        <v>463</v>
      </c>
      <c r="M5" s="59" t="s">
        <v>464</v>
      </c>
      <c r="N5" s="59" t="s">
        <v>465</v>
      </c>
      <c r="O5" s="59" t="s">
        <v>466</v>
      </c>
      <c r="P5" s="59" t="s">
        <v>467</v>
      </c>
      <c r="Q5" s="59" t="s">
        <v>468</v>
      </c>
      <c r="R5" s="59" t="s">
        <v>469</v>
      </c>
      <c r="S5" s="59" t="s">
        <v>470</v>
      </c>
      <c r="T5" s="59" t="s">
        <v>471</v>
      </c>
      <c r="U5" s="60" t="s">
        <v>472</v>
      </c>
      <c r="V5" s="44" t="s">
        <v>473</v>
      </c>
      <c r="W5" s="114" t="s">
        <v>475</v>
      </c>
      <c r="X5" s="109" t="s">
        <v>474</v>
      </c>
      <c r="Y5" s="61" t="s">
        <v>461</v>
      </c>
      <c r="Z5" s="58" t="s">
        <v>462</v>
      </c>
      <c r="AA5" s="58" t="s">
        <v>463</v>
      </c>
      <c r="AB5" s="58" t="s">
        <v>464</v>
      </c>
      <c r="AC5" s="58" t="s">
        <v>465</v>
      </c>
      <c r="AD5" s="58" t="s">
        <v>466</v>
      </c>
      <c r="AE5" s="58" t="s">
        <v>467</v>
      </c>
      <c r="AF5" s="58" t="s">
        <v>468</v>
      </c>
      <c r="AG5" s="58" t="s">
        <v>469</v>
      </c>
      <c r="AH5" s="58" t="s">
        <v>470</v>
      </c>
      <c r="AI5" s="58" t="s">
        <v>471</v>
      </c>
      <c r="AJ5" s="62" t="s">
        <v>472</v>
      </c>
      <c r="AK5" s="44" t="s">
        <v>473</v>
      </c>
      <c r="AL5" s="114" t="s">
        <v>475</v>
      </c>
      <c r="AM5" s="109" t="s">
        <v>474</v>
      </c>
      <c r="AN5" s="53" t="s">
        <v>461</v>
      </c>
      <c r="AO5" s="54" t="s">
        <v>462</v>
      </c>
      <c r="AP5" s="54" t="s">
        <v>463</v>
      </c>
      <c r="AQ5" s="54" t="s">
        <v>464</v>
      </c>
      <c r="AR5" s="54" t="s">
        <v>465</v>
      </c>
      <c r="AS5" s="54" t="s">
        <v>466</v>
      </c>
      <c r="AT5" s="54" t="s">
        <v>467</v>
      </c>
      <c r="AU5" s="54" t="s">
        <v>468</v>
      </c>
      <c r="AV5" s="54" t="s">
        <v>469</v>
      </c>
      <c r="AW5" s="54" t="s">
        <v>470</v>
      </c>
      <c r="AX5" s="54" t="s">
        <v>471</v>
      </c>
      <c r="AY5" s="55" t="s">
        <v>472</v>
      </c>
      <c r="AZ5" s="44" t="s">
        <v>473</v>
      </c>
      <c r="BA5" s="114" t="s">
        <v>475</v>
      </c>
      <c r="BB5" s="110" t="s">
        <v>474</v>
      </c>
      <c r="BC5" s="86" t="s">
        <v>461</v>
      </c>
      <c r="BD5" s="86" t="s">
        <v>462</v>
      </c>
      <c r="BE5" s="86" t="s">
        <v>463</v>
      </c>
      <c r="BF5" s="86" t="s">
        <v>464</v>
      </c>
      <c r="BG5" s="86" t="s">
        <v>465</v>
      </c>
      <c r="BH5" s="86" t="s">
        <v>466</v>
      </c>
      <c r="BI5" s="86" t="s">
        <v>467</v>
      </c>
      <c r="BJ5" s="86" t="s">
        <v>468</v>
      </c>
      <c r="BK5" s="86" t="s">
        <v>498</v>
      </c>
      <c r="BL5" s="86" t="s">
        <v>470</v>
      </c>
      <c r="BM5" s="86" t="s">
        <v>471</v>
      </c>
      <c r="BN5" s="86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9" t="s">
        <v>5</v>
      </c>
      <c r="B6" s="99" t="s">
        <v>105</v>
      </c>
      <c r="C6" s="100">
        <v>872</v>
      </c>
      <c r="D6" s="99" t="s">
        <v>505</v>
      </c>
      <c r="E6" s="99" t="s">
        <v>516</v>
      </c>
      <c r="F6" s="99" t="s">
        <v>514</v>
      </c>
      <c r="G6" s="100" t="s">
        <v>528</v>
      </c>
      <c r="H6" s="100">
        <v>1</v>
      </c>
      <c r="I6" s="99" t="s">
        <v>529</v>
      </c>
      <c r="J6" s="42">
        <v>6</v>
      </c>
      <c r="K6" s="42">
        <v>5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92">
        <f>SUM(J6:U6)</f>
        <v>11</v>
      </c>
      <c r="W6" s="94"/>
      <c r="X6" s="111">
        <f t="shared" ref="X6:X69" si="4">IFERROR(V6/W6,0)*100</f>
        <v>0</v>
      </c>
      <c r="Y6" s="50">
        <v>0</v>
      </c>
      <c r="Z6" s="50">
        <v>0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95">
        <f>SUM(Y6:AJ6)</f>
        <v>0</v>
      </c>
      <c r="AL6" s="94"/>
      <c r="AM6" s="111">
        <f t="shared" ref="AM6:AM69" si="5">IFERROR(AK6/AL6,0)*100</f>
        <v>0</v>
      </c>
      <c r="AN6" s="50">
        <v>1</v>
      </c>
      <c r="AO6" s="50">
        <v>0</v>
      </c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95">
        <f>SUM(AN6:AY6)</f>
        <v>1</v>
      </c>
      <c r="BA6" s="94"/>
      <c r="BB6" s="111">
        <f t="shared" ref="BB6:BB69" si="6">IFERROR(AZ6/BA6,0)*100</f>
        <v>0</v>
      </c>
      <c r="BC6" s="52">
        <f t="shared" ref="BC6:BN6" si="7">+J6+Y6+AN6</f>
        <v>7</v>
      </c>
      <c r="BD6" s="52">
        <f t="shared" si="7"/>
        <v>5</v>
      </c>
      <c r="BE6" s="52">
        <f t="shared" si="7"/>
        <v>0</v>
      </c>
      <c r="BF6" s="52">
        <f t="shared" si="7"/>
        <v>0</v>
      </c>
      <c r="BG6" s="52">
        <f t="shared" si="7"/>
        <v>0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0</v>
      </c>
      <c r="BP6" s="51">
        <f>V6+AK6+AZ6</f>
        <v>12</v>
      </c>
      <c r="BQ6" s="56">
        <f>IFERROR(BP6/BO6,0)</f>
        <v>0</v>
      </c>
    </row>
    <row r="7" spans="1:127" x14ac:dyDescent="0.3">
      <c r="A7" s="99" t="s">
        <v>5</v>
      </c>
      <c r="B7" s="99" t="s">
        <v>238</v>
      </c>
      <c r="C7" s="100">
        <v>874</v>
      </c>
      <c r="D7" s="99" t="s">
        <v>506</v>
      </c>
      <c r="E7" s="99" t="s">
        <v>516</v>
      </c>
      <c r="F7" s="99" t="s">
        <v>514</v>
      </c>
      <c r="G7" s="100" t="s">
        <v>530</v>
      </c>
      <c r="H7" s="100">
        <v>3</v>
      </c>
      <c r="I7" s="99" t="s">
        <v>531</v>
      </c>
      <c r="J7" s="42">
        <v>2</v>
      </c>
      <c r="K7" s="42">
        <v>13</v>
      </c>
      <c r="L7" s="42"/>
      <c r="M7" s="42"/>
      <c r="N7" s="42"/>
      <c r="O7" s="42"/>
      <c r="P7" s="42"/>
      <c r="Q7" s="42"/>
      <c r="R7" s="42"/>
      <c r="S7" s="42"/>
      <c r="T7" s="42"/>
      <c r="U7" s="42"/>
      <c r="V7" s="93">
        <f t="shared" ref="V7:V70" si="8">SUM(J7:U7)</f>
        <v>15</v>
      </c>
      <c r="W7" s="94"/>
      <c r="X7" s="111">
        <f t="shared" si="4"/>
        <v>0</v>
      </c>
      <c r="Y7" s="50">
        <v>0</v>
      </c>
      <c r="Z7" s="50">
        <v>0</v>
      </c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93">
        <f t="shared" ref="AK7:AK70" si="9">SUM(Y7:AJ7)</f>
        <v>0</v>
      </c>
      <c r="AL7" s="94"/>
      <c r="AM7" s="111">
        <f t="shared" si="5"/>
        <v>0</v>
      </c>
      <c r="AN7" s="50">
        <v>0</v>
      </c>
      <c r="AO7" s="50">
        <v>0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93">
        <f t="shared" ref="AZ7:AZ70" si="10">SUM(AN7:AY7)</f>
        <v>0</v>
      </c>
      <c r="BA7" s="94"/>
      <c r="BB7" s="111">
        <f t="shared" si="6"/>
        <v>0</v>
      </c>
      <c r="BC7" s="50">
        <f t="shared" ref="BC7:BC70" si="11">+J7+Y7+AN7</f>
        <v>2</v>
      </c>
      <c r="BD7" s="50">
        <f t="shared" ref="BD7:BD70" si="12">+K7+Z7+AO7</f>
        <v>13</v>
      </c>
      <c r="BE7" s="50">
        <f t="shared" ref="BE7:BE70" si="13">+L7+AA7+AP7</f>
        <v>0</v>
      </c>
      <c r="BF7" s="50">
        <f t="shared" ref="BF7:BF70" si="14">+M7+AB7+AQ7</f>
        <v>0</v>
      </c>
      <c r="BG7" s="50">
        <f t="shared" ref="BG7:BG70" si="15">+N7+AC7+AR7</f>
        <v>0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15</v>
      </c>
      <c r="BQ7" s="57">
        <f t="shared" ref="BQ7:BQ70" si="25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532</v>
      </c>
      <c r="E8" s="99" t="s">
        <v>508</v>
      </c>
      <c r="F8" s="99" t="s">
        <v>455</v>
      </c>
      <c r="G8" s="100" t="s">
        <v>522</v>
      </c>
      <c r="H8" s="100">
        <v>4</v>
      </c>
      <c r="I8" s="99" t="s">
        <v>533</v>
      </c>
      <c r="J8" s="42">
        <v>10</v>
      </c>
      <c r="K8" s="42">
        <v>9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93">
        <f t="shared" si="8"/>
        <v>19</v>
      </c>
      <c r="W8" s="94"/>
      <c r="X8" s="111">
        <f t="shared" si="4"/>
        <v>0</v>
      </c>
      <c r="Y8" s="50">
        <v>0</v>
      </c>
      <c r="Z8" s="50">
        <v>0</v>
      </c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93">
        <f t="shared" si="9"/>
        <v>0</v>
      </c>
      <c r="AL8" s="94"/>
      <c r="AM8" s="111">
        <f t="shared" si="5"/>
        <v>0</v>
      </c>
      <c r="AN8" s="50">
        <v>0</v>
      </c>
      <c r="AO8" s="50">
        <v>0</v>
      </c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93">
        <f t="shared" si="10"/>
        <v>0</v>
      </c>
      <c r="BA8" s="94"/>
      <c r="BB8" s="111">
        <f t="shared" si="6"/>
        <v>0</v>
      </c>
      <c r="BC8" s="50">
        <f t="shared" si="11"/>
        <v>10</v>
      </c>
      <c r="BD8" s="50">
        <f t="shared" si="12"/>
        <v>9</v>
      </c>
      <c r="BE8" s="50">
        <f t="shared" si="13"/>
        <v>0</v>
      </c>
      <c r="BF8" s="50">
        <f t="shared" si="14"/>
        <v>0</v>
      </c>
      <c r="BG8" s="50">
        <f t="shared" si="15"/>
        <v>0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0</v>
      </c>
      <c r="BP8" s="51">
        <f t="shared" si="24"/>
        <v>19</v>
      </c>
      <c r="BQ8" s="57">
        <f t="shared" si="25"/>
        <v>0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532</v>
      </c>
      <c r="E9" s="99" t="s">
        <v>508</v>
      </c>
      <c r="F9" s="99" t="s">
        <v>455</v>
      </c>
      <c r="G9" s="100" t="s">
        <v>518</v>
      </c>
      <c r="H9" s="100">
        <v>5</v>
      </c>
      <c r="I9" s="99" t="s">
        <v>9</v>
      </c>
      <c r="J9" s="42">
        <v>5</v>
      </c>
      <c r="K9" s="42">
        <v>4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94">
        <f t="shared" si="8"/>
        <v>9</v>
      </c>
      <c r="W9" s="94"/>
      <c r="X9" s="111">
        <f t="shared" si="4"/>
        <v>0</v>
      </c>
      <c r="Y9" s="50">
        <v>0</v>
      </c>
      <c r="Z9" s="50">
        <v>0</v>
      </c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93">
        <f t="shared" si="9"/>
        <v>0</v>
      </c>
      <c r="AL9" s="94"/>
      <c r="AM9" s="111">
        <f t="shared" si="5"/>
        <v>0</v>
      </c>
      <c r="AN9" s="50">
        <v>0</v>
      </c>
      <c r="AO9" s="50">
        <v>0</v>
      </c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93">
        <f t="shared" si="10"/>
        <v>0</v>
      </c>
      <c r="BA9" s="94"/>
      <c r="BB9" s="111">
        <f t="shared" si="6"/>
        <v>0</v>
      </c>
      <c r="BC9" s="50">
        <f t="shared" si="11"/>
        <v>5</v>
      </c>
      <c r="BD9" s="50">
        <f t="shared" si="12"/>
        <v>4</v>
      </c>
      <c r="BE9" s="50">
        <f t="shared" si="13"/>
        <v>0</v>
      </c>
      <c r="BF9" s="50">
        <f t="shared" si="14"/>
        <v>0</v>
      </c>
      <c r="BG9" s="50">
        <f t="shared" si="15"/>
        <v>0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0</v>
      </c>
      <c r="BP9" s="51">
        <f t="shared" si="24"/>
        <v>9</v>
      </c>
      <c r="BQ9" s="57">
        <f t="shared" si="25"/>
        <v>0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532</v>
      </c>
      <c r="E10" s="99" t="s">
        <v>508</v>
      </c>
      <c r="F10" s="99" t="s">
        <v>455</v>
      </c>
      <c r="G10" s="100" t="s">
        <v>518</v>
      </c>
      <c r="H10" s="100">
        <v>6</v>
      </c>
      <c r="I10" s="99" t="s">
        <v>534</v>
      </c>
      <c r="J10" s="42">
        <v>10</v>
      </c>
      <c r="K10" s="42">
        <v>6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93">
        <f t="shared" si="8"/>
        <v>16</v>
      </c>
      <c r="W10" s="94"/>
      <c r="X10" s="111">
        <f t="shared" si="4"/>
        <v>0</v>
      </c>
      <c r="Y10" s="50">
        <v>0</v>
      </c>
      <c r="Z10" s="50">
        <v>0</v>
      </c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93">
        <f t="shared" si="9"/>
        <v>0</v>
      </c>
      <c r="AL10" s="94"/>
      <c r="AM10" s="111">
        <f t="shared" si="5"/>
        <v>0</v>
      </c>
      <c r="AN10" s="50">
        <v>0</v>
      </c>
      <c r="AO10" s="50">
        <v>0</v>
      </c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93">
        <f t="shared" si="10"/>
        <v>0</v>
      </c>
      <c r="BA10" s="94"/>
      <c r="BB10" s="111">
        <f t="shared" si="6"/>
        <v>0</v>
      </c>
      <c r="BC10" s="50">
        <f t="shared" si="11"/>
        <v>10</v>
      </c>
      <c r="BD10" s="50">
        <f t="shared" si="12"/>
        <v>6</v>
      </c>
      <c r="BE10" s="50">
        <f t="shared" si="13"/>
        <v>0</v>
      </c>
      <c r="BF10" s="50">
        <f t="shared" si="14"/>
        <v>0</v>
      </c>
      <c r="BG10" s="50">
        <f t="shared" si="15"/>
        <v>0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0</v>
      </c>
      <c r="BP10" s="51">
        <f t="shared" si="24"/>
        <v>16</v>
      </c>
      <c r="BQ10" s="57">
        <f t="shared" si="25"/>
        <v>0</v>
      </c>
    </row>
    <row r="11" spans="1:127" x14ac:dyDescent="0.3">
      <c r="A11" s="99" t="s">
        <v>5</v>
      </c>
      <c r="B11" s="99" t="s">
        <v>105</v>
      </c>
      <c r="C11" s="100">
        <v>870</v>
      </c>
      <c r="D11" s="99" t="s">
        <v>532</v>
      </c>
      <c r="E11" s="99" t="s">
        <v>508</v>
      </c>
      <c r="F11" s="99" t="s">
        <v>455</v>
      </c>
      <c r="G11" s="100" t="s">
        <v>535</v>
      </c>
      <c r="H11" s="100">
        <v>7</v>
      </c>
      <c r="I11" s="99" t="s">
        <v>536</v>
      </c>
      <c r="J11" s="42">
        <v>88</v>
      </c>
      <c r="K11" s="42">
        <v>58</v>
      </c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93">
        <f t="shared" si="8"/>
        <v>146</v>
      </c>
      <c r="W11" s="94"/>
      <c r="X11" s="111">
        <f t="shared" si="4"/>
        <v>0</v>
      </c>
      <c r="Y11" s="50">
        <v>0</v>
      </c>
      <c r="Z11" s="50">
        <v>5</v>
      </c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93">
        <f t="shared" si="9"/>
        <v>5</v>
      </c>
      <c r="AL11" s="94"/>
      <c r="AM11" s="111">
        <f t="shared" si="5"/>
        <v>0</v>
      </c>
      <c r="AN11" s="50">
        <v>0</v>
      </c>
      <c r="AO11" s="50">
        <v>0</v>
      </c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93">
        <f t="shared" si="10"/>
        <v>0</v>
      </c>
      <c r="BA11" s="94"/>
      <c r="BB11" s="111">
        <f t="shared" si="6"/>
        <v>0</v>
      </c>
      <c r="BC11" s="50">
        <f t="shared" si="11"/>
        <v>88</v>
      </c>
      <c r="BD11" s="50">
        <f t="shared" si="12"/>
        <v>63</v>
      </c>
      <c r="BE11" s="50">
        <f t="shared" si="13"/>
        <v>0</v>
      </c>
      <c r="BF11" s="50">
        <f t="shared" si="14"/>
        <v>0</v>
      </c>
      <c r="BG11" s="50">
        <f t="shared" si="15"/>
        <v>0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0</v>
      </c>
      <c r="BP11" s="51">
        <f t="shared" si="24"/>
        <v>151</v>
      </c>
      <c r="BQ11" s="57">
        <f t="shared" si="25"/>
        <v>0</v>
      </c>
    </row>
    <row r="12" spans="1:127" x14ac:dyDescent="0.3">
      <c r="A12" s="99" t="s">
        <v>5</v>
      </c>
      <c r="B12" s="99" t="s">
        <v>105</v>
      </c>
      <c r="C12" s="100">
        <v>870</v>
      </c>
      <c r="D12" s="99" t="s">
        <v>532</v>
      </c>
      <c r="E12" s="99" t="s">
        <v>508</v>
      </c>
      <c r="F12" s="99" t="s">
        <v>455</v>
      </c>
      <c r="G12" s="100" t="s">
        <v>522</v>
      </c>
      <c r="H12" s="100">
        <v>8</v>
      </c>
      <c r="I12" s="99" t="s">
        <v>537</v>
      </c>
      <c r="J12" s="42">
        <v>8</v>
      </c>
      <c r="K12" s="42">
        <v>25</v>
      </c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93">
        <f t="shared" si="8"/>
        <v>33</v>
      </c>
      <c r="W12" s="94"/>
      <c r="X12" s="111">
        <f t="shared" si="4"/>
        <v>0</v>
      </c>
      <c r="Y12" s="50">
        <v>0</v>
      </c>
      <c r="Z12" s="50">
        <v>0</v>
      </c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93">
        <f t="shared" si="9"/>
        <v>0</v>
      </c>
      <c r="AL12" s="94"/>
      <c r="AM12" s="111">
        <f t="shared" si="5"/>
        <v>0</v>
      </c>
      <c r="AN12" s="50">
        <v>0</v>
      </c>
      <c r="AO12" s="50">
        <v>0</v>
      </c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93">
        <f t="shared" si="10"/>
        <v>0</v>
      </c>
      <c r="BA12" s="94"/>
      <c r="BB12" s="111">
        <f t="shared" si="6"/>
        <v>0</v>
      </c>
      <c r="BC12" s="50">
        <f t="shared" si="11"/>
        <v>8</v>
      </c>
      <c r="BD12" s="50">
        <f t="shared" si="12"/>
        <v>25</v>
      </c>
      <c r="BE12" s="50">
        <f t="shared" si="13"/>
        <v>0</v>
      </c>
      <c r="BF12" s="50">
        <f t="shared" si="14"/>
        <v>0</v>
      </c>
      <c r="BG12" s="50">
        <f t="shared" si="15"/>
        <v>0</v>
      </c>
      <c r="BH12" s="50">
        <f t="shared" si="16"/>
        <v>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0</v>
      </c>
      <c r="BP12" s="51">
        <f t="shared" si="24"/>
        <v>33</v>
      </c>
      <c r="BQ12" s="57">
        <f t="shared" si="25"/>
        <v>0</v>
      </c>
    </row>
    <row r="13" spans="1:127" x14ac:dyDescent="0.3">
      <c r="A13" s="99" t="s">
        <v>5</v>
      </c>
      <c r="B13" s="99" t="s">
        <v>105</v>
      </c>
      <c r="C13" s="100">
        <v>870</v>
      </c>
      <c r="D13" s="99" t="s">
        <v>532</v>
      </c>
      <c r="E13" s="99" t="s">
        <v>508</v>
      </c>
      <c r="F13" s="99" t="s">
        <v>238</v>
      </c>
      <c r="G13" s="100" t="s">
        <v>522</v>
      </c>
      <c r="H13" s="100">
        <v>9</v>
      </c>
      <c r="I13" s="99" t="s">
        <v>538</v>
      </c>
      <c r="J13" s="42">
        <v>25</v>
      </c>
      <c r="K13" s="42">
        <v>27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93">
        <f t="shared" si="8"/>
        <v>52</v>
      </c>
      <c r="W13" s="94"/>
      <c r="X13" s="111">
        <f t="shared" si="4"/>
        <v>0</v>
      </c>
      <c r="Y13" s="50">
        <v>0</v>
      </c>
      <c r="Z13" s="50">
        <v>5</v>
      </c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93">
        <f t="shared" si="9"/>
        <v>5</v>
      </c>
      <c r="AL13" s="94"/>
      <c r="AM13" s="111">
        <f t="shared" si="5"/>
        <v>0</v>
      </c>
      <c r="AN13" s="50">
        <v>0</v>
      </c>
      <c r="AO13" s="50">
        <v>0</v>
      </c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93">
        <f t="shared" si="10"/>
        <v>0</v>
      </c>
      <c r="BA13" s="94"/>
      <c r="BB13" s="111">
        <f t="shared" si="6"/>
        <v>0</v>
      </c>
      <c r="BC13" s="50">
        <f t="shared" si="11"/>
        <v>25</v>
      </c>
      <c r="BD13" s="50">
        <f t="shared" si="12"/>
        <v>32</v>
      </c>
      <c r="BE13" s="50">
        <f t="shared" si="13"/>
        <v>0</v>
      </c>
      <c r="BF13" s="50">
        <f t="shared" si="14"/>
        <v>0</v>
      </c>
      <c r="BG13" s="50">
        <f t="shared" si="15"/>
        <v>0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0</v>
      </c>
      <c r="BP13" s="51">
        <f t="shared" si="24"/>
        <v>57</v>
      </c>
      <c r="BQ13" s="57">
        <f t="shared" si="25"/>
        <v>0</v>
      </c>
    </row>
    <row r="14" spans="1:127" x14ac:dyDescent="0.3">
      <c r="A14" s="99" t="s">
        <v>5</v>
      </c>
      <c r="B14" s="99" t="s">
        <v>105</v>
      </c>
      <c r="C14" s="100">
        <v>870</v>
      </c>
      <c r="D14" s="99" t="s">
        <v>532</v>
      </c>
      <c r="E14" s="99" t="s">
        <v>508</v>
      </c>
      <c r="F14" s="99" t="s">
        <v>238</v>
      </c>
      <c r="G14" s="100" t="s">
        <v>539</v>
      </c>
      <c r="H14" s="100">
        <v>10</v>
      </c>
      <c r="I14" s="99" t="s">
        <v>540</v>
      </c>
      <c r="J14" s="42">
        <v>10</v>
      </c>
      <c r="K14" s="42">
        <v>20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93">
        <f t="shared" si="8"/>
        <v>30</v>
      </c>
      <c r="W14" s="94"/>
      <c r="X14" s="111">
        <f t="shared" si="4"/>
        <v>0</v>
      </c>
      <c r="Y14" s="50">
        <v>0</v>
      </c>
      <c r="Z14" s="50">
        <v>1</v>
      </c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93">
        <f t="shared" si="9"/>
        <v>1</v>
      </c>
      <c r="AL14" s="94"/>
      <c r="AM14" s="111">
        <f t="shared" si="5"/>
        <v>0</v>
      </c>
      <c r="AN14" s="50">
        <v>0</v>
      </c>
      <c r="AO14" s="50">
        <v>0</v>
      </c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93">
        <f t="shared" si="10"/>
        <v>0</v>
      </c>
      <c r="BA14" s="94"/>
      <c r="BB14" s="111">
        <f t="shared" si="6"/>
        <v>0</v>
      </c>
      <c r="BC14" s="50">
        <f t="shared" si="11"/>
        <v>10</v>
      </c>
      <c r="BD14" s="50">
        <f t="shared" si="12"/>
        <v>21</v>
      </c>
      <c r="BE14" s="50">
        <f t="shared" si="13"/>
        <v>0</v>
      </c>
      <c r="BF14" s="50">
        <f t="shared" si="14"/>
        <v>0</v>
      </c>
      <c r="BG14" s="50">
        <f t="shared" si="15"/>
        <v>0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0</v>
      </c>
      <c r="BP14" s="51">
        <f t="shared" si="24"/>
        <v>31</v>
      </c>
      <c r="BQ14" s="57">
        <f t="shared" si="25"/>
        <v>0</v>
      </c>
    </row>
    <row r="15" spans="1:127" x14ac:dyDescent="0.3">
      <c r="A15" s="99" t="s">
        <v>5</v>
      </c>
      <c r="B15" s="99" t="s">
        <v>105</v>
      </c>
      <c r="C15" s="100">
        <v>870</v>
      </c>
      <c r="D15" s="99" t="s">
        <v>532</v>
      </c>
      <c r="E15" s="99" t="s">
        <v>508</v>
      </c>
      <c r="F15" s="99" t="s">
        <v>455</v>
      </c>
      <c r="G15" s="100" t="s">
        <v>518</v>
      </c>
      <c r="H15" s="100">
        <v>11</v>
      </c>
      <c r="I15" s="99" t="s">
        <v>541</v>
      </c>
      <c r="J15" s="42">
        <v>5</v>
      </c>
      <c r="K15" s="42">
        <v>5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93">
        <f t="shared" si="8"/>
        <v>10</v>
      </c>
      <c r="W15" s="94"/>
      <c r="X15" s="111">
        <f t="shared" si="4"/>
        <v>0</v>
      </c>
      <c r="Y15" s="50">
        <v>0</v>
      </c>
      <c r="Z15" s="50">
        <v>0</v>
      </c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93">
        <f t="shared" si="9"/>
        <v>0</v>
      </c>
      <c r="AL15" s="94"/>
      <c r="AM15" s="111">
        <f t="shared" si="5"/>
        <v>0</v>
      </c>
      <c r="AN15" s="50">
        <v>0</v>
      </c>
      <c r="AO15" s="50">
        <v>0</v>
      </c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93">
        <f t="shared" si="10"/>
        <v>0</v>
      </c>
      <c r="BA15" s="94"/>
      <c r="BB15" s="111">
        <f t="shared" si="6"/>
        <v>0</v>
      </c>
      <c r="BC15" s="50">
        <f t="shared" si="11"/>
        <v>5</v>
      </c>
      <c r="BD15" s="50">
        <f t="shared" si="12"/>
        <v>5</v>
      </c>
      <c r="BE15" s="50">
        <f t="shared" si="13"/>
        <v>0</v>
      </c>
      <c r="BF15" s="50">
        <f t="shared" si="14"/>
        <v>0</v>
      </c>
      <c r="BG15" s="50">
        <f t="shared" si="15"/>
        <v>0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0</v>
      </c>
      <c r="BP15" s="51">
        <f t="shared" si="24"/>
        <v>10</v>
      </c>
      <c r="BQ15" s="57">
        <f t="shared" si="25"/>
        <v>0</v>
      </c>
    </row>
    <row r="16" spans="1:127" x14ac:dyDescent="0.3">
      <c r="A16" s="99" t="s">
        <v>5</v>
      </c>
      <c r="B16" s="99" t="s">
        <v>105</v>
      </c>
      <c r="C16" s="100">
        <v>870</v>
      </c>
      <c r="D16" s="99" t="s">
        <v>532</v>
      </c>
      <c r="E16" s="99" t="s">
        <v>508</v>
      </c>
      <c r="F16" s="99" t="s">
        <v>455</v>
      </c>
      <c r="G16" s="100" t="s">
        <v>518</v>
      </c>
      <c r="H16" s="100">
        <v>12</v>
      </c>
      <c r="I16" s="99" t="s">
        <v>112</v>
      </c>
      <c r="J16" s="42">
        <v>6</v>
      </c>
      <c r="K16" s="42">
        <v>7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93">
        <f t="shared" si="8"/>
        <v>13</v>
      </c>
      <c r="W16" s="94"/>
      <c r="X16" s="111">
        <f t="shared" si="4"/>
        <v>0</v>
      </c>
      <c r="Y16" s="50">
        <v>0</v>
      </c>
      <c r="Z16" s="50">
        <v>0</v>
      </c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93">
        <f t="shared" si="9"/>
        <v>0</v>
      </c>
      <c r="AL16" s="94"/>
      <c r="AM16" s="111">
        <f t="shared" si="5"/>
        <v>0</v>
      </c>
      <c r="AN16" s="50">
        <v>0</v>
      </c>
      <c r="AO16" s="50">
        <v>0</v>
      </c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93">
        <f t="shared" si="10"/>
        <v>0</v>
      </c>
      <c r="BA16" s="94"/>
      <c r="BB16" s="111">
        <f t="shared" si="6"/>
        <v>0</v>
      </c>
      <c r="BC16" s="50">
        <f t="shared" si="11"/>
        <v>6</v>
      </c>
      <c r="BD16" s="50">
        <f t="shared" si="12"/>
        <v>7</v>
      </c>
      <c r="BE16" s="50">
        <f t="shared" si="13"/>
        <v>0</v>
      </c>
      <c r="BF16" s="50">
        <f t="shared" si="14"/>
        <v>0</v>
      </c>
      <c r="BG16" s="50">
        <f t="shared" si="15"/>
        <v>0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13</v>
      </c>
      <c r="BQ16" s="57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532</v>
      </c>
      <c r="E17" s="99" t="s">
        <v>508</v>
      </c>
      <c r="F17" s="99" t="s">
        <v>238</v>
      </c>
      <c r="G17" s="100" t="s">
        <v>539</v>
      </c>
      <c r="H17" s="100">
        <v>13</v>
      </c>
      <c r="I17" s="99" t="s">
        <v>542</v>
      </c>
      <c r="J17" s="42">
        <v>12</v>
      </c>
      <c r="K17" s="42">
        <v>12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93">
        <f t="shared" si="8"/>
        <v>24</v>
      </c>
      <c r="W17" s="94"/>
      <c r="X17" s="111">
        <f t="shared" si="4"/>
        <v>0</v>
      </c>
      <c r="Y17" s="50">
        <v>0</v>
      </c>
      <c r="Z17" s="50">
        <v>0</v>
      </c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93">
        <f t="shared" si="9"/>
        <v>0</v>
      </c>
      <c r="AL17" s="94"/>
      <c r="AM17" s="111">
        <f t="shared" si="5"/>
        <v>0</v>
      </c>
      <c r="AN17" s="50">
        <v>0</v>
      </c>
      <c r="AO17" s="50">
        <v>0</v>
      </c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93">
        <f t="shared" si="10"/>
        <v>0</v>
      </c>
      <c r="BA17" s="94"/>
      <c r="BB17" s="111">
        <f t="shared" si="6"/>
        <v>0</v>
      </c>
      <c r="BC17" s="50">
        <f t="shared" si="11"/>
        <v>12</v>
      </c>
      <c r="BD17" s="50">
        <f t="shared" si="12"/>
        <v>12</v>
      </c>
      <c r="BE17" s="50">
        <f t="shared" si="13"/>
        <v>0</v>
      </c>
      <c r="BF17" s="50">
        <f t="shared" si="14"/>
        <v>0</v>
      </c>
      <c r="BG17" s="50">
        <f t="shared" si="15"/>
        <v>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0</v>
      </c>
      <c r="BP17" s="51">
        <f t="shared" si="24"/>
        <v>24</v>
      </c>
      <c r="BQ17" s="57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532</v>
      </c>
      <c r="E18" s="99" t="s">
        <v>508</v>
      </c>
      <c r="F18" s="99" t="s">
        <v>238</v>
      </c>
      <c r="G18" s="100" t="s">
        <v>539</v>
      </c>
      <c r="H18" s="100">
        <v>14</v>
      </c>
      <c r="I18" s="99" t="s">
        <v>84</v>
      </c>
      <c r="J18" s="42">
        <v>5</v>
      </c>
      <c r="K18" s="42">
        <v>21</v>
      </c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93">
        <f t="shared" si="8"/>
        <v>26</v>
      </c>
      <c r="W18" s="94"/>
      <c r="X18" s="111">
        <f t="shared" si="4"/>
        <v>0</v>
      </c>
      <c r="Y18" s="50">
        <v>0</v>
      </c>
      <c r="Z18" s="50">
        <v>0</v>
      </c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93">
        <f t="shared" si="9"/>
        <v>0</v>
      </c>
      <c r="AL18" s="94"/>
      <c r="AM18" s="111">
        <f t="shared" si="5"/>
        <v>0</v>
      </c>
      <c r="AN18" s="50">
        <v>0</v>
      </c>
      <c r="AO18" s="50">
        <v>0</v>
      </c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93">
        <f t="shared" si="10"/>
        <v>0</v>
      </c>
      <c r="BA18" s="94"/>
      <c r="BB18" s="111">
        <f t="shared" si="6"/>
        <v>0</v>
      </c>
      <c r="BC18" s="50">
        <f t="shared" si="11"/>
        <v>5</v>
      </c>
      <c r="BD18" s="50">
        <f t="shared" si="12"/>
        <v>21</v>
      </c>
      <c r="BE18" s="50">
        <f t="shared" si="13"/>
        <v>0</v>
      </c>
      <c r="BF18" s="50">
        <f t="shared" si="14"/>
        <v>0</v>
      </c>
      <c r="BG18" s="50">
        <f t="shared" si="15"/>
        <v>0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0</v>
      </c>
      <c r="BP18" s="51">
        <f t="shared" si="24"/>
        <v>26</v>
      </c>
      <c r="BQ18" s="57">
        <f t="shared" si="25"/>
        <v>0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532</v>
      </c>
      <c r="E19" s="99" t="s">
        <v>508</v>
      </c>
      <c r="F19" s="99" t="s">
        <v>455</v>
      </c>
      <c r="G19" s="100" t="s">
        <v>539</v>
      </c>
      <c r="H19" s="100">
        <v>15</v>
      </c>
      <c r="I19" s="99" t="s">
        <v>543</v>
      </c>
      <c r="J19" s="42">
        <v>0</v>
      </c>
      <c r="K19" s="42">
        <v>0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93">
        <f t="shared" si="8"/>
        <v>0</v>
      </c>
      <c r="W19" s="94"/>
      <c r="X19" s="111">
        <f t="shared" si="4"/>
        <v>0</v>
      </c>
      <c r="Y19" s="50">
        <v>0</v>
      </c>
      <c r="Z19" s="50">
        <v>0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93">
        <f t="shared" si="9"/>
        <v>0</v>
      </c>
      <c r="AL19" s="94"/>
      <c r="AM19" s="111">
        <f t="shared" si="5"/>
        <v>0</v>
      </c>
      <c r="AN19" s="50">
        <v>0</v>
      </c>
      <c r="AO19" s="50">
        <v>0</v>
      </c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93">
        <f t="shared" si="10"/>
        <v>0</v>
      </c>
      <c r="BA19" s="94"/>
      <c r="BB19" s="111">
        <f t="shared" si="6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0</v>
      </c>
      <c r="BG19" s="50">
        <f t="shared" si="15"/>
        <v>0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0</v>
      </c>
      <c r="BP19" s="51">
        <f t="shared" si="24"/>
        <v>0</v>
      </c>
      <c r="BQ19" s="57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532</v>
      </c>
      <c r="E20" s="99" t="s">
        <v>508</v>
      </c>
      <c r="F20" s="99" t="s">
        <v>238</v>
      </c>
      <c r="G20" s="100" t="s">
        <v>535</v>
      </c>
      <c r="H20" s="100">
        <v>16</v>
      </c>
      <c r="I20" s="99" t="s">
        <v>240</v>
      </c>
      <c r="J20" s="42">
        <v>141</v>
      </c>
      <c r="K20" s="42">
        <v>121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93">
        <f t="shared" si="8"/>
        <v>262</v>
      </c>
      <c r="W20" s="94"/>
      <c r="X20" s="111">
        <f t="shared" si="4"/>
        <v>0</v>
      </c>
      <c r="Y20" s="50">
        <v>0</v>
      </c>
      <c r="Z20" s="50">
        <v>0</v>
      </c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93">
        <f t="shared" si="9"/>
        <v>0</v>
      </c>
      <c r="AL20" s="94"/>
      <c r="AM20" s="111">
        <f t="shared" si="5"/>
        <v>0</v>
      </c>
      <c r="AN20" s="50">
        <v>0</v>
      </c>
      <c r="AO20" s="50">
        <v>0</v>
      </c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93">
        <f t="shared" si="10"/>
        <v>0</v>
      </c>
      <c r="BA20" s="94"/>
      <c r="BB20" s="111">
        <f t="shared" si="6"/>
        <v>0</v>
      </c>
      <c r="BC20" s="50">
        <f t="shared" si="11"/>
        <v>141</v>
      </c>
      <c r="BD20" s="50">
        <f t="shared" si="12"/>
        <v>121</v>
      </c>
      <c r="BE20" s="50">
        <f t="shared" si="13"/>
        <v>0</v>
      </c>
      <c r="BF20" s="50">
        <f t="shared" si="14"/>
        <v>0</v>
      </c>
      <c r="BG20" s="50">
        <f t="shared" si="15"/>
        <v>0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0</v>
      </c>
      <c r="BP20" s="51">
        <f t="shared" si="24"/>
        <v>262</v>
      </c>
      <c r="BQ20" s="57">
        <f t="shared" si="25"/>
        <v>0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532</v>
      </c>
      <c r="E21" s="99" t="s">
        <v>508</v>
      </c>
      <c r="F21" s="99" t="s">
        <v>238</v>
      </c>
      <c r="G21" s="100" t="s">
        <v>539</v>
      </c>
      <c r="H21" s="100">
        <v>17</v>
      </c>
      <c r="I21" s="99" t="s">
        <v>544</v>
      </c>
      <c r="J21" s="42">
        <v>1</v>
      </c>
      <c r="K21" s="42">
        <v>3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93">
        <f t="shared" si="8"/>
        <v>4</v>
      </c>
      <c r="W21" s="94"/>
      <c r="X21" s="111">
        <f t="shared" si="4"/>
        <v>0</v>
      </c>
      <c r="Y21" s="50">
        <v>0</v>
      </c>
      <c r="Z21" s="50">
        <v>0</v>
      </c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93">
        <f t="shared" si="9"/>
        <v>0</v>
      </c>
      <c r="AL21" s="94"/>
      <c r="AM21" s="111">
        <f t="shared" si="5"/>
        <v>0</v>
      </c>
      <c r="AN21" s="50">
        <v>0</v>
      </c>
      <c r="AO21" s="50">
        <v>0</v>
      </c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93">
        <f t="shared" si="10"/>
        <v>0</v>
      </c>
      <c r="BA21" s="94"/>
      <c r="BB21" s="111">
        <f t="shared" si="6"/>
        <v>0</v>
      </c>
      <c r="BC21" s="50">
        <f t="shared" si="11"/>
        <v>1</v>
      </c>
      <c r="BD21" s="50">
        <f t="shared" si="12"/>
        <v>3</v>
      </c>
      <c r="BE21" s="50">
        <f t="shared" si="13"/>
        <v>0</v>
      </c>
      <c r="BF21" s="50">
        <f t="shared" si="14"/>
        <v>0</v>
      </c>
      <c r="BG21" s="50">
        <f t="shared" si="15"/>
        <v>0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0</v>
      </c>
      <c r="BP21" s="51">
        <f t="shared" si="24"/>
        <v>4</v>
      </c>
      <c r="BQ21" s="57">
        <f t="shared" si="25"/>
        <v>0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532</v>
      </c>
      <c r="E22" s="99" t="s">
        <v>508</v>
      </c>
      <c r="F22" s="99" t="s">
        <v>238</v>
      </c>
      <c r="G22" s="100" t="s">
        <v>518</v>
      </c>
      <c r="H22" s="100">
        <v>18</v>
      </c>
      <c r="I22" s="99" t="s">
        <v>242</v>
      </c>
      <c r="J22" s="42">
        <v>8</v>
      </c>
      <c r="K22" s="42">
        <v>8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93">
        <f t="shared" si="8"/>
        <v>16</v>
      </c>
      <c r="W22" s="94"/>
      <c r="X22" s="111">
        <f t="shared" si="4"/>
        <v>0</v>
      </c>
      <c r="Y22" s="50">
        <v>0</v>
      </c>
      <c r="Z22" s="50">
        <v>0</v>
      </c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93">
        <f t="shared" si="9"/>
        <v>0</v>
      </c>
      <c r="AL22" s="94"/>
      <c r="AM22" s="111">
        <f t="shared" si="5"/>
        <v>0</v>
      </c>
      <c r="AN22" s="50">
        <v>0</v>
      </c>
      <c r="AO22" s="50">
        <v>0</v>
      </c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93">
        <f t="shared" si="10"/>
        <v>0</v>
      </c>
      <c r="BA22" s="94"/>
      <c r="BB22" s="111">
        <f t="shared" si="6"/>
        <v>0</v>
      </c>
      <c r="BC22" s="50">
        <f t="shared" si="11"/>
        <v>8</v>
      </c>
      <c r="BD22" s="50">
        <f t="shared" si="12"/>
        <v>8</v>
      </c>
      <c r="BE22" s="50">
        <f t="shared" si="13"/>
        <v>0</v>
      </c>
      <c r="BF22" s="50">
        <f t="shared" si="14"/>
        <v>0</v>
      </c>
      <c r="BG22" s="50">
        <f t="shared" si="15"/>
        <v>0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0</v>
      </c>
      <c r="BP22" s="51">
        <f t="shared" si="24"/>
        <v>16</v>
      </c>
      <c r="BQ22" s="57">
        <f t="shared" si="25"/>
        <v>0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532</v>
      </c>
      <c r="E23" s="99" t="s">
        <v>508</v>
      </c>
      <c r="F23" s="99" t="s">
        <v>238</v>
      </c>
      <c r="G23" s="100" t="s">
        <v>518</v>
      </c>
      <c r="H23" s="100">
        <v>19</v>
      </c>
      <c r="I23" s="99" t="s">
        <v>246</v>
      </c>
      <c r="J23" s="42">
        <v>2</v>
      </c>
      <c r="K23" s="42">
        <v>10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93">
        <f t="shared" si="8"/>
        <v>12</v>
      </c>
      <c r="W23" s="94"/>
      <c r="X23" s="111">
        <f t="shared" si="4"/>
        <v>0</v>
      </c>
      <c r="Y23" s="50">
        <v>0</v>
      </c>
      <c r="Z23" s="50">
        <v>0</v>
      </c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93">
        <f t="shared" si="9"/>
        <v>0</v>
      </c>
      <c r="AL23" s="94"/>
      <c r="AM23" s="111">
        <f t="shared" si="5"/>
        <v>0</v>
      </c>
      <c r="AN23" s="50">
        <v>0</v>
      </c>
      <c r="AO23" s="50">
        <v>0</v>
      </c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93">
        <f t="shared" si="10"/>
        <v>0</v>
      </c>
      <c r="BA23" s="94"/>
      <c r="BB23" s="111">
        <f t="shared" si="6"/>
        <v>0</v>
      </c>
      <c r="BC23" s="50">
        <f t="shared" si="11"/>
        <v>2</v>
      </c>
      <c r="BD23" s="50">
        <f t="shared" si="12"/>
        <v>10</v>
      </c>
      <c r="BE23" s="50">
        <f t="shared" si="13"/>
        <v>0</v>
      </c>
      <c r="BF23" s="50">
        <f t="shared" si="14"/>
        <v>0</v>
      </c>
      <c r="BG23" s="50">
        <f t="shared" si="15"/>
        <v>0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0</v>
      </c>
      <c r="BP23" s="51">
        <f t="shared" si="24"/>
        <v>12</v>
      </c>
      <c r="BQ23" s="57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532</v>
      </c>
      <c r="E24" s="99" t="s">
        <v>508</v>
      </c>
      <c r="F24" s="99" t="s">
        <v>238</v>
      </c>
      <c r="G24" s="100" t="s">
        <v>518</v>
      </c>
      <c r="H24" s="100">
        <v>20</v>
      </c>
      <c r="I24" s="99" t="s">
        <v>243</v>
      </c>
      <c r="J24" s="42">
        <v>2</v>
      </c>
      <c r="K24" s="42">
        <v>6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93">
        <f t="shared" si="8"/>
        <v>8</v>
      </c>
      <c r="W24" s="94"/>
      <c r="X24" s="111">
        <f t="shared" si="4"/>
        <v>0</v>
      </c>
      <c r="Y24" s="50">
        <v>0</v>
      </c>
      <c r="Z24" s="50">
        <v>0</v>
      </c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93">
        <f t="shared" si="9"/>
        <v>0</v>
      </c>
      <c r="AL24" s="94"/>
      <c r="AM24" s="111">
        <f t="shared" si="5"/>
        <v>0</v>
      </c>
      <c r="AN24" s="50">
        <v>0</v>
      </c>
      <c r="AO24" s="50">
        <v>0</v>
      </c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93">
        <f t="shared" si="10"/>
        <v>0</v>
      </c>
      <c r="BA24" s="94"/>
      <c r="BB24" s="111">
        <f t="shared" si="6"/>
        <v>0</v>
      </c>
      <c r="BC24" s="50">
        <f t="shared" si="11"/>
        <v>2</v>
      </c>
      <c r="BD24" s="50">
        <f t="shared" si="12"/>
        <v>6</v>
      </c>
      <c r="BE24" s="50">
        <f t="shared" si="13"/>
        <v>0</v>
      </c>
      <c r="BF24" s="50">
        <f t="shared" si="14"/>
        <v>0</v>
      </c>
      <c r="BG24" s="50">
        <f t="shared" si="15"/>
        <v>0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0</v>
      </c>
      <c r="BP24" s="51">
        <f t="shared" si="24"/>
        <v>8</v>
      </c>
      <c r="BQ24" s="57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532</v>
      </c>
      <c r="E25" s="99" t="s">
        <v>508</v>
      </c>
      <c r="F25" s="99" t="s">
        <v>238</v>
      </c>
      <c r="G25" s="100" t="s">
        <v>518</v>
      </c>
      <c r="H25" s="100">
        <v>21</v>
      </c>
      <c r="I25" s="99" t="s">
        <v>244</v>
      </c>
      <c r="J25" s="42">
        <v>0</v>
      </c>
      <c r="K25" s="42">
        <v>0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93">
        <f t="shared" si="8"/>
        <v>0</v>
      </c>
      <c r="W25" s="94"/>
      <c r="X25" s="111">
        <f t="shared" si="4"/>
        <v>0</v>
      </c>
      <c r="Y25" s="50">
        <v>0</v>
      </c>
      <c r="Z25" s="50">
        <v>0</v>
      </c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93">
        <f t="shared" si="9"/>
        <v>0</v>
      </c>
      <c r="AL25" s="94"/>
      <c r="AM25" s="111">
        <f t="shared" si="5"/>
        <v>0</v>
      </c>
      <c r="AN25" s="50">
        <v>0</v>
      </c>
      <c r="AO25" s="50">
        <v>0</v>
      </c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93">
        <f t="shared" si="10"/>
        <v>0</v>
      </c>
      <c r="BA25" s="94"/>
      <c r="BB25" s="111">
        <f t="shared" si="6"/>
        <v>0</v>
      </c>
      <c r="BC25" s="50">
        <f t="shared" si="11"/>
        <v>0</v>
      </c>
      <c r="BD25" s="50">
        <f t="shared" si="12"/>
        <v>0</v>
      </c>
      <c r="BE25" s="50">
        <f t="shared" si="13"/>
        <v>0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0</v>
      </c>
      <c r="BP25" s="51">
        <f t="shared" si="24"/>
        <v>0</v>
      </c>
      <c r="BQ25" s="57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532</v>
      </c>
      <c r="E26" s="99" t="s">
        <v>508</v>
      </c>
      <c r="F26" s="99" t="s">
        <v>238</v>
      </c>
      <c r="G26" s="100" t="s">
        <v>518</v>
      </c>
      <c r="H26" s="100">
        <v>22</v>
      </c>
      <c r="I26" s="99" t="s">
        <v>545</v>
      </c>
      <c r="J26" s="42">
        <v>8</v>
      </c>
      <c r="K26" s="42">
        <v>4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93">
        <f t="shared" si="8"/>
        <v>12</v>
      </c>
      <c r="W26" s="94"/>
      <c r="X26" s="111">
        <f t="shared" si="4"/>
        <v>0</v>
      </c>
      <c r="Y26" s="50">
        <v>0</v>
      </c>
      <c r="Z26" s="50">
        <v>0</v>
      </c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93">
        <f t="shared" si="9"/>
        <v>0</v>
      </c>
      <c r="AL26" s="94"/>
      <c r="AM26" s="111">
        <f t="shared" si="5"/>
        <v>0</v>
      </c>
      <c r="AN26" s="50">
        <v>0</v>
      </c>
      <c r="AO26" s="50">
        <v>0</v>
      </c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93">
        <f t="shared" si="10"/>
        <v>0</v>
      </c>
      <c r="BA26" s="94"/>
      <c r="BB26" s="111">
        <f t="shared" si="6"/>
        <v>0</v>
      </c>
      <c r="BC26" s="50">
        <f t="shared" si="11"/>
        <v>8</v>
      </c>
      <c r="BD26" s="50">
        <f t="shared" si="12"/>
        <v>4</v>
      </c>
      <c r="BE26" s="50">
        <f t="shared" si="13"/>
        <v>0</v>
      </c>
      <c r="BF26" s="50">
        <f t="shared" si="14"/>
        <v>0</v>
      </c>
      <c r="BG26" s="50">
        <f t="shared" si="15"/>
        <v>0</v>
      </c>
      <c r="BH26" s="50">
        <f t="shared" si="16"/>
        <v>0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0</v>
      </c>
      <c r="BP26" s="51">
        <f t="shared" si="24"/>
        <v>12</v>
      </c>
      <c r="BQ26" s="57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532</v>
      </c>
      <c r="E27" s="99" t="s">
        <v>508</v>
      </c>
      <c r="F27" s="99" t="s">
        <v>48</v>
      </c>
      <c r="G27" s="100" t="s">
        <v>522</v>
      </c>
      <c r="H27" s="100">
        <v>23</v>
      </c>
      <c r="I27" s="99" t="s">
        <v>546</v>
      </c>
      <c r="J27" s="42">
        <v>24</v>
      </c>
      <c r="K27" s="42">
        <v>14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93">
        <f t="shared" si="8"/>
        <v>38</v>
      </c>
      <c r="W27" s="94"/>
      <c r="X27" s="111">
        <f t="shared" si="4"/>
        <v>0</v>
      </c>
      <c r="Y27" s="50">
        <v>0</v>
      </c>
      <c r="Z27" s="50">
        <v>0</v>
      </c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93">
        <f t="shared" si="9"/>
        <v>0</v>
      </c>
      <c r="AL27" s="94"/>
      <c r="AM27" s="111">
        <f t="shared" si="5"/>
        <v>0</v>
      </c>
      <c r="AN27" s="50">
        <v>0</v>
      </c>
      <c r="AO27" s="50">
        <v>0</v>
      </c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93">
        <f t="shared" si="10"/>
        <v>0</v>
      </c>
      <c r="BA27" s="94"/>
      <c r="BB27" s="111">
        <f t="shared" si="6"/>
        <v>0</v>
      </c>
      <c r="BC27" s="50">
        <f t="shared" si="11"/>
        <v>24</v>
      </c>
      <c r="BD27" s="50">
        <f t="shared" si="12"/>
        <v>14</v>
      </c>
      <c r="BE27" s="50">
        <f t="shared" si="13"/>
        <v>0</v>
      </c>
      <c r="BF27" s="50">
        <f t="shared" si="14"/>
        <v>0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0</v>
      </c>
      <c r="BP27" s="51">
        <f t="shared" si="24"/>
        <v>38</v>
      </c>
      <c r="BQ27" s="57">
        <f t="shared" si="25"/>
        <v>0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532</v>
      </c>
      <c r="E28" s="99" t="s">
        <v>508</v>
      </c>
      <c r="F28" s="99" t="s">
        <v>48</v>
      </c>
      <c r="G28" s="100" t="s">
        <v>522</v>
      </c>
      <c r="H28" s="100">
        <v>24</v>
      </c>
      <c r="I28" s="99" t="s">
        <v>547</v>
      </c>
      <c r="J28" s="42">
        <v>56</v>
      </c>
      <c r="K28" s="42">
        <v>36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93">
        <f t="shared" si="8"/>
        <v>92</v>
      </c>
      <c r="W28" s="94"/>
      <c r="X28" s="111">
        <f t="shared" si="4"/>
        <v>0</v>
      </c>
      <c r="Y28" s="50">
        <v>0</v>
      </c>
      <c r="Z28" s="50">
        <v>0</v>
      </c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93">
        <f t="shared" si="9"/>
        <v>0</v>
      </c>
      <c r="AL28" s="94"/>
      <c r="AM28" s="111">
        <f t="shared" si="5"/>
        <v>0</v>
      </c>
      <c r="AN28" s="50">
        <v>0</v>
      </c>
      <c r="AO28" s="50">
        <v>0</v>
      </c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93">
        <f t="shared" si="10"/>
        <v>0</v>
      </c>
      <c r="BA28" s="94"/>
      <c r="BB28" s="111">
        <f t="shared" si="6"/>
        <v>0</v>
      </c>
      <c r="BC28" s="50">
        <f t="shared" si="11"/>
        <v>56</v>
      </c>
      <c r="BD28" s="50">
        <f t="shared" si="12"/>
        <v>36</v>
      </c>
      <c r="BE28" s="50">
        <f t="shared" si="13"/>
        <v>0</v>
      </c>
      <c r="BF28" s="50">
        <f t="shared" si="14"/>
        <v>0</v>
      </c>
      <c r="BG28" s="50">
        <f t="shared" si="15"/>
        <v>0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0</v>
      </c>
      <c r="BP28" s="51">
        <f t="shared" si="24"/>
        <v>92</v>
      </c>
      <c r="BQ28" s="57">
        <f t="shared" si="25"/>
        <v>0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532</v>
      </c>
      <c r="E29" s="99" t="s">
        <v>508</v>
      </c>
      <c r="F29" s="99" t="s">
        <v>456</v>
      </c>
      <c r="G29" s="100" t="s">
        <v>535</v>
      </c>
      <c r="H29" s="100">
        <v>25</v>
      </c>
      <c r="I29" s="99" t="s">
        <v>270</v>
      </c>
      <c r="J29" s="42">
        <v>70</v>
      </c>
      <c r="K29" s="42">
        <v>83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93">
        <f t="shared" si="8"/>
        <v>153</v>
      </c>
      <c r="W29" s="94"/>
      <c r="X29" s="111">
        <f t="shared" si="4"/>
        <v>0</v>
      </c>
      <c r="Y29" s="50">
        <v>1</v>
      </c>
      <c r="Z29" s="50">
        <v>2</v>
      </c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93">
        <f t="shared" si="9"/>
        <v>3</v>
      </c>
      <c r="AL29" s="94"/>
      <c r="AM29" s="111">
        <f t="shared" si="5"/>
        <v>0</v>
      </c>
      <c r="AN29" s="50">
        <v>1</v>
      </c>
      <c r="AO29" s="50">
        <v>0</v>
      </c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93">
        <f t="shared" si="10"/>
        <v>1</v>
      </c>
      <c r="BA29" s="94"/>
      <c r="BB29" s="111">
        <f t="shared" si="6"/>
        <v>0</v>
      </c>
      <c r="BC29" s="50">
        <f t="shared" si="11"/>
        <v>72</v>
      </c>
      <c r="BD29" s="50">
        <f t="shared" si="12"/>
        <v>85</v>
      </c>
      <c r="BE29" s="50">
        <f t="shared" si="13"/>
        <v>0</v>
      </c>
      <c r="BF29" s="50">
        <f t="shared" si="14"/>
        <v>0</v>
      </c>
      <c r="BG29" s="50">
        <f t="shared" si="15"/>
        <v>0</v>
      </c>
      <c r="BH29" s="50">
        <f t="shared" si="16"/>
        <v>0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0</v>
      </c>
      <c r="BP29" s="51">
        <f t="shared" si="24"/>
        <v>157</v>
      </c>
      <c r="BQ29" s="57">
        <f t="shared" si="25"/>
        <v>0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532</v>
      </c>
      <c r="E30" s="99" t="s">
        <v>508</v>
      </c>
      <c r="F30" s="99" t="s">
        <v>456</v>
      </c>
      <c r="G30" s="100" t="s">
        <v>522</v>
      </c>
      <c r="H30" s="100">
        <v>26</v>
      </c>
      <c r="I30" s="99" t="s">
        <v>548</v>
      </c>
      <c r="J30" s="42">
        <v>15</v>
      </c>
      <c r="K30" s="42">
        <v>24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93">
        <f t="shared" si="8"/>
        <v>39</v>
      </c>
      <c r="W30" s="94"/>
      <c r="X30" s="111">
        <f t="shared" si="4"/>
        <v>0</v>
      </c>
      <c r="Y30" s="50">
        <v>0</v>
      </c>
      <c r="Z30" s="50">
        <v>0</v>
      </c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93">
        <f t="shared" si="9"/>
        <v>0</v>
      </c>
      <c r="AL30" s="94"/>
      <c r="AM30" s="111">
        <f t="shared" si="5"/>
        <v>0</v>
      </c>
      <c r="AN30" s="50">
        <v>0</v>
      </c>
      <c r="AO30" s="50">
        <v>0</v>
      </c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93">
        <f t="shared" si="10"/>
        <v>0</v>
      </c>
      <c r="BA30" s="94"/>
      <c r="BB30" s="111">
        <f t="shared" si="6"/>
        <v>0</v>
      </c>
      <c r="BC30" s="50">
        <f t="shared" si="11"/>
        <v>15</v>
      </c>
      <c r="BD30" s="50">
        <f t="shared" si="12"/>
        <v>24</v>
      </c>
      <c r="BE30" s="50">
        <f t="shared" si="13"/>
        <v>0</v>
      </c>
      <c r="BF30" s="50">
        <f t="shared" si="14"/>
        <v>0</v>
      </c>
      <c r="BG30" s="50">
        <f t="shared" si="15"/>
        <v>0</v>
      </c>
      <c r="BH30" s="50">
        <f t="shared" si="16"/>
        <v>0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0</v>
      </c>
      <c r="BP30" s="51">
        <f t="shared" si="24"/>
        <v>39</v>
      </c>
      <c r="BQ30" s="57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532</v>
      </c>
      <c r="E31" s="99" t="s">
        <v>508</v>
      </c>
      <c r="F31" s="99" t="s">
        <v>456</v>
      </c>
      <c r="G31" s="100" t="s">
        <v>522</v>
      </c>
      <c r="H31" s="100">
        <v>27</v>
      </c>
      <c r="I31" s="99" t="s">
        <v>549</v>
      </c>
      <c r="J31" s="42">
        <v>35</v>
      </c>
      <c r="K31" s="42">
        <v>42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93">
        <f t="shared" si="8"/>
        <v>77</v>
      </c>
      <c r="W31" s="94"/>
      <c r="X31" s="111">
        <f t="shared" si="4"/>
        <v>0</v>
      </c>
      <c r="Y31" s="50">
        <v>0</v>
      </c>
      <c r="Z31" s="50">
        <v>0</v>
      </c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93">
        <f t="shared" si="9"/>
        <v>0</v>
      </c>
      <c r="AL31" s="94"/>
      <c r="AM31" s="111">
        <f t="shared" si="5"/>
        <v>0</v>
      </c>
      <c r="AN31" s="50">
        <v>0</v>
      </c>
      <c r="AO31" s="50">
        <v>0</v>
      </c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93">
        <f t="shared" si="10"/>
        <v>0</v>
      </c>
      <c r="BA31" s="94"/>
      <c r="BB31" s="111">
        <f t="shared" si="6"/>
        <v>0</v>
      </c>
      <c r="BC31" s="50">
        <f t="shared" si="11"/>
        <v>35</v>
      </c>
      <c r="BD31" s="50">
        <f t="shared" si="12"/>
        <v>42</v>
      </c>
      <c r="BE31" s="50">
        <f t="shared" si="13"/>
        <v>0</v>
      </c>
      <c r="BF31" s="50">
        <f t="shared" si="14"/>
        <v>0</v>
      </c>
      <c r="BG31" s="50">
        <f t="shared" si="15"/>
        <v>0</v>
      </c>
      <c r="BH31" s="50">
        <f t="shared" si="16"/>
        <v>0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0</v>
      </c>
      <c r="BP31" s="51">
        <f t="shared" si="24"/>
        <v>77</v>
      </c>
      <c r="BQ31" s="57">
        <f t="shared" si="25"/>
        <v>0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532</v>
      </c>
      <c r="E32" s="99" t="s">
        <v>508</v>
      </c>
      <c r="F32" s="99" t="s">
        <v>456</v>
      </c>
      <c r="G32" s="100" t="s">
        <v>518</v>
      </c>
      <c r="H32" s="100">
        <v>28</v>
      </c>
      <c r="I32" s="99" t="s">
        <v>278</v>
      </c>
      <c r="J32" s="42">
        <v>4</v>
      </c>
      <c r="K32" s="42">
        <v>8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93">
        <f t="shared" si="8"/>
        <v>12</v>
      </c>
      <c r="W32" s="94"/>
      <c r="X32" s="111">
        <f t="shared" si="4"/>
        <v>0</v>
      </c>
      <c r="Y32" s="50">
        <v>0</v>
      </c>
      <c r="Z32" s="50">
        <v>0</v>
      </c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93">
        <f t="shared" si="9"/>
        <v>0</v>
      </c>
      <c r="AL32" s="94"/>
      <c r="AM32" s="111">
        <f t="shared" si="5"/>
        <v>0</v>
      </c>
      <c r="AN32" s="50">
        <v>0</v>
      </c>
      <c r="AO32" s="50">
        <v>0</v>
      </c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93">
        <f t="shared" si="10"/>
        <v>0</v>
      </c>
      <c r="BA32" s="94"/>
      <c r="BB32" s="111">
        <f t="shared" si="6"/>
        <v>0</v>
      </c>
      <c r="BC32" s="50">
        <f t="shared" si="11"/>
        <v>4</v>
      </c>
      <c r="BD32" s="50">
        <f t="shared" si="12"/>
        <v>8</v>
      </c>
      <c r="BE32" s="50">
        <f t="shared" si="13"/>
        <v>0</v>
      </c>
      <c r="BF32" s="50">
        <f t="shared" si="14"/>
        <v>0</v>
      </c>
      <c r="BG32" s="50">
        <f t="shared" si="15"/>
        <v>0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0</v>
      </c>
      <c r="BP32" s="51">
        <f t="shared" si="24"/>
        <v>12</v>
      </c>
      <c r="BQ32" s="57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532</v>
      </c>
      <c r="E33" s="99" t="s">
        <v>508</v>
      </c>
      <c r="F33" s="99" t="s">
        <v>456</v>
      </c>
      <c r="G33" s="100" t="s">
        <v>522</v>
      </c>
      <c r="H33" s="100">
        <v>29</v>
      </c>
      <c r="I33" s="99" t="s">
        <v>550</v>
      </c>
      <c r="J33" s="42">
        <v>8</v>
      </c>
      <c r="K33" s="42">
        <v>9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93">
        <f t="shared" si="8"/>
        <v>17</v>
      </c>
      <c r="W33" s="94"/>
      <c r="X33" s="111">
        <f t="shared" si="4"/>
        <v>0</v>
      </c>
      <c r="Y33" s="50">
        <v>0</v>
      </c>
      <c r="Z33" s="50">
        <v>0</v>
      </c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93">
        <f t="shared" si="9"/>
        <v>0</v>
      </c>
      <c r="AL33" s="94"/>
      <c r="AM33" s="111">
        <f t="shared" si="5"/>
        <v>0</v>
      </c>
      <c r="AN33" s="50">
        <v>0</v>
      </c>
      <c r="AO33" s="50">
        <v>0</v>
      </c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93">
        <f t="shared" si="10"/>
        <v>0</v>
      </c>
      <c r="BA33" s="94"/>
      <c r="BB33" s="111">
        <f t="shared" si="6"/>
        <v>0</v>
      </c>
      <c r="BC33" s="50">
        <f t="shared" si="11"/>
        <v>8</v>
      </c>
      <c r="BD33" s="50">
        <f t="shared" si="12"/>
        <v>9</v>
      </c>
      <c r="BE33" s="50">
        <f t="shared" si="13"/>
        <v>0</v>
      </c>
      <c r="BF33" s="50">
        <f t="shared" si="14"/>
        <v>0</v>
      </c>
      <c r="BG33" s="50">
        <f t="shared" si="15"/>
        <v>0</v>
      </c>
      <c r="BH33" s="50">
        <f t="shared" si="16"/>
        <v>0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0</v>
      </c>
      <c r="BP33" s="51">
        <f t="shared" si="24"/>
        <v>17</v>
      </c>
      <c r="BQ33" s="57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532</v>
      </c>
      <c r="E34" s="99" t="s">
        <v>508</v>
      </c>
      <c r="F34" s="99" t="s">
        <v>456</v>
      </c>
      <c r="G34" s="100" t="s">
        <v>539</v>
      </c>
      <c r="H34" s="100">
        <v>30</v>
      </c>
      <c r="I34" s="99" t="s">
        <v>551</v>
      </c>
      <c r="J34" s="42">
        <v>10</v>
      </c>
      <c r="K34" s="42">
        <v>19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93">
        <f t="shared" si="8"/>
        <v>29</v>
      </c>
      <c r="W34" s="94"/>
      <c r="X34" s="111">
        <f t="shared" si="4"/>
        <v>0</v>
      </c>
      <c r="Y34" s="50">
        <v>0</v>
      </c>
      <c r="Z34" s="50">
        <v>0</v>
      </c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93">
        <f t="shared" si="9"/>
        <v>0</v>
      </c>
      <c r="AL34" s="94"/>
      <c r="AM34" s="111">
        <f t="shared" si="5"/>
        <v>0</v>
      </c>
      <c r="AN34" s="50">
        <v>0</v>
      </c>
      <c r="AO34" s="50">
        <v>0</v>
      </c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93">
        <f t="shared" si="10"/>
        <v>0</v>
      </c>
      <c r="BA34" s="94"/>
      <c r="BB34" s="111">
        <f t="shared" si="6"/>
        <v>0</v>
      </c>
      <c r="BC34" s="50">
        <f t="shared" si="11"/>
        <v>10</v>
      </c>
      <c r="BD34" s="50">
        <f t="shared" si="12"/>
        <v>19</v>
      </c>
      <c r="BE34" s="50">
        <f t="shared" si="13"/>
        <v>0</v>
      </c>
      <c r="BF34" s="50">
        <f t="shared" si="14"/>
        <v>0</v>
      </c>
      <c r="BG34" s="50">
        <f t="shared" si="15"/>
        <v>0</v>
      </c>
      <c r="BH34" s="50">
        <f t="shared" si="16"/>
        <v>0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0</v>
      </c>
      <c r="BP34" s="51">
        <f t="shared" si="24"/>
        <v>29</v>
      </c>
      <c r="BQ34" s="57">
        <f t="shared" si="25"/>
        <v>0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532</v>
      </c>
      <c r="E35" s="99" t="s">
        <v>508</v>
      </c>
      <c r="F35" s="99" t="s">
        <v>456</v>
      </c>
      <c r="G35" s="100" t="s">
        <v>539</v>
      </c>
      <c r="H35" s="100">
        <v>31</v>
      </c>
      <c r="I35" s="99" t="s">
        <v>282</v>
      </c>
      <c r="J35" s="42">
        <v>3</v>
      </c>
      <c r="K35" s="42">
        <v>0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93">
        <f t="shared" si="8"/>
        <v>3</v>
      </c>
      <c r="W35" s="94"/>
      <c r="X35" s="111">
        <f t="shared" si="4"/>
        <v>0</v>
      </c>
      <c r="Y35" s="50">
        <v>0</v>
      </c>
      <c r="Z35" s="50">
        <v>0</v>
      </c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93">
        <f t="shared" si="9"/>
        <v>0</v>
      </c>
      <c r="AL35" s="94"/>
      <c r="AM35" s="111">
        <f t="shared" si="5"/>
        <v>0</v>
      </c>
      <c r="AN35" s="50">
        <v>0</v>
      </c>
      <c r="AO35" s="50">
        <v>0</v>
      </c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93">
        <f t="shared" si="10"/>
        <v>0</v>
      </c>
      <c r="BA35" s="94"/>
      <c r="BB35" s="111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0</v>
      </c>
      <c r="BF35" s="50">
        <f t="shared" si="14"/>
        <v>0</v>
      </c>
      <c r="BG35" s="50">
        <f t="shared" si="15"/>
        <v>0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0</v>
      </c>
      <c r="BP35" s="51">
        <f t="shared" si="24"/>
        <v>3</v>
      </c>
      <c r="BQ35" s="57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532</v>
      </c>
      <c r="E36" s="99" t="s">
        <v>508</v>
      </c>
      <c r="F36" s="99" t="s">
        <v>456</v>
      </c>
      <c r="G36" s="100" t="s">
        <v>539</v>
      </c>
      <c r="H36" s="100">
        <v>32</v>
      </c>
      <c r="I36" s="99" t="s">
        <v>268</v>
      </c>
      <c r="J36" s="42">
        <v>5</v>
      </c>
      <c r="K36" s="42">
        <v>0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93">
        <f t="shared" si="8"/>
        <v>5</v>
      </c>
      <c r="W36" s="94"/>
      <c r="X36" s="111">
        <f t="shared" si="4"/>
        <v>0</v>
      </c>
      <c r="Y36" s="50">
        <v>0</v>
      </c>
      <c r="Z36" s="50">
        <v>0</v>
      </c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93">
        <f t="shared" si="9"/>
        <v>0</v>
      </c>
      <c r="AL36" s="94"/>
      <c r="AM36" s="111">
        <f t="shared" si="5"/>
        <v>0</v>
      </c>
      <c r="AN36" s="50">
        <v>0</v>
      </c>
      <c r="AO36" s="50">
        <v>0</v>
      </c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93">
        <f t="shared" si="10"/>
        <v>0</v>
      </c>
      <c r="BA36" s="94"/>
      <c r="BB36" s="111">
        <f t="shared" si="6"/>
        <v>0</v>
      </c>
      <c r="BC36" s="50">
        <f t="shared" si="11"/>
        <v>5</v>
      </c>
      <c r="BD36" s="50">
        <f t="shared" si="12"/>
        <v>0</v>
      </c>
      <c r="BE36" s="50">
        <f t="shared" si="13"/>
        <v>0</v>
      </c>
      <c r="BF36" s="50">
        <f t="shared" si="14"/>
        <v>0</v>
      </c>
      <c r="BG36" s="50">
        <f t="shared" si="15"/>
        <v>0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0</v>
      </c>
      <c r="BP36" s="51">
        <f t="shared" si="24"/>
        <v>5</v>
      </c>
      <c r="BQ36" s="57">
        <f t="shared" si="25"/>
        <v>0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532</v>
      </c>
      <c r="E37" s="99" t="s">
        <v>508</v>
      </c>
      <c r="F37" s="99" t="s">
        <v>456</v>
      </c>
      <c r="G37" s="100" t="s">
        <v>539</v>
      </c>
      <c r="H37" s="100">
        <v>33</v>
      </c>
      <c r="I37" s="99" t="s">
        <v>552</v>
      </c>
      <c r="J37" s="42">
        <v>0</v>
      </c>
      <c r="K37" s="42">
        <v>0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93">
        <f t="shared" si="8"/>
        <v>0</v>
      </c>
      <c r="W37" s="94"/>
      <c r="X37" s="111">
        <f t="shared" si="4"/>
        <v>0</v>
      </c>
      <c r="Y37" s="50">
        <v>0</v>
      </c>
      <c r="Z37" s="50">
        <v>0</v>
      </c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93">
        <f t="shared" si="9"/>
        <v>0</v>
      </c>
      <c r="AL37" s="94"/>
      <c r="AM37" s="111">
        <f t="shared" si="5"/>
        <v>0</v>
      </c>
      <c r="AN37" s="50">
        <v>0</v>
      </c>
      <c r="AO37" s="50">
        <v>0</v>
      </c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93">
        <f t="shared" si="10"/>
        <v>0</v>
      </c>
      <c r="BA37" s="94"/>
      <c r="BB37" s="111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0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0</v>
      </c>
      <c r="BP37" s="51">
        <f t="shared" si="24"/>
        <v>0</v>
      </c>
      <c r="BQ37" s="57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532</v>
      </c>
      <c r="E38" s="99" t="s">
        <v>508</v>
      </c>
      <c r="F38" s="99" t="s">
        <v>456</v>
      </c>
      <c r="G38" s="100" t="s">
        <v>518</v>
      </c>
      <c r="H38" s="100">
        <v>34</v>
      </c>
      <c r="I38" s="99" t="s">
        <v>285</v>
      </c>
      <c r="J38" s="42">
        <v>0</v>
      </c>
      <c r="K38" s="42">
        <v>0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93">
        <f t="shared" si="8"/>
        <v>0</v>
      </c>
      <c r="W38" s="94"/>
      <c r="X38" s="111">
        <f t="shared" si="4"/>
        <v>0</v>
      </c>
      <c r="Y38" s="50">
        <v>0</v>
      </c>
      <c r="Z38" s="50">
        <v>0</v>
      </c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93">
        <f t="shared" si="9"/>
        <v>0</v>
      </c>
      <c r="AL38" s="94"/>
      <c r="AM38" s="111">
        <f t="shared" si="5"/>
        <v>0</v>
      </c>
      <c r="AN38" s="50">
        <v>0</v>
      </c>
      <c r="AO38" s="50">
        <v>0</v>
      </c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93">
        <f t="shared" si="10"/>
        <v>0</v>
      </c>
      <c r="BA38" s="94"/>
      <c r="BB38" s="111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0</v>
      </c>
      <c r="BP38" s="51">
        <f t="shared" si="24"/>
        <v>0</v>
      </c>
      <c r="BQ38" s="57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532</v>
      </c>
      <c r="E39" s="99" t="s">
        <v>508</v>
      </c>
      <c r="F39" s="99" t="s">
        <v>456</v>
      </c>
      <c r="G39" s="100" t="s">
        <v>518</v>
      </c>
      <c r="H39" s="100">
        <v>35</v>
      </c>
      <c r="I39" s="99" t="s">
        <v>553</v>
      </c>
      <c r="J39" s="42">
        <v>2</v>
      </c>
      <c r="K39" s="42">
        <v>4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93">
        <f t="shared" si="8"/>
        <v>6</v>
      </c>
      <c r="W39" s="94"/>
      <c r="X39" s="111">
        <f t="shared" si="4"/>
        <v>0</v>
      </c>
      <c r="Y39" s="50">
        <v>0</v>
      </c>
      <c r="Z39" s="50">
        <v>0</v>
      </c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93">
        <f t="shared" si="9"/>
        <v>0</v>
      </c>
      <c r="AL39" s="94"/>
      <c r="AM39" s="111">
        <f t="shared" si="5"/>
        <v>0</v>
      </c>
      <c r="AN39" s="50">
        <v>0</v>
      </c>
      <c r="AO39" s="50">
        <v>0</v>
      </c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93">
        <f t="shared" si="10"/>
        <v>0</v>
      </c>
      <c r="BA39" s="94"/>
      <c r="BB39" s="111">
        <f t="shared" si="6"/>
        <v>0</v>
      </c>
      <c r="BC39" s="50">
        <f t="shared" si="11"/>
        <v>2</v>
      </c>
      <c r="BD39" s="50">
        <f t="shared" si="12"/>
        <v>4</v>
      </c>
      <c r="BE39" s="50">
        <f t="shared" si="13"/>
        <v>0</v>
      </c>
      <c r="BF39" s="50">
        <f t="shared" si="14"/>
        <v>0</v>
      </c>
      <c r="BG39" s="50">
        <f t="shared" si="15"/>
        <v>0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0</v>
      </c>
      <c r="BP39" s="51">
        <f t="shared" si="24"/>
        <v>6</v>
      </c>
      <c r="BQ39" s="57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532</v>
      </c>
      <c r="E40" s="99" t="s">
        <v>508</v>
      </c>
      <c r="F40" s="99" t="s">
        <v>456</v>
      </c>
      <c r="G40" s="100" t="s">
        <v>518</v>
      </c>
      <c r="H40" s="100">
        <v>36</v>
      </c>
      <c r="I40" s="99" t="s">
        <v>284</v>
      </c>
      <c r="J40" s="42">
        <v>2</v>
      </c>
      <c r="K40" s="42">
        <v>3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93">
        <f t="shared" si="8"/>
        <v>5</v>
      </c>
      <c r="W40" s="94"/>
      <c r="X40" s="111">
        <f t="shared" si="4"/>
        <v>0</v>
      </c>
      <c r="Y40" s="50">
        <v>0</v>
      </c>
      <c r="Z40" s="50">
        <v>0</v>
      </c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93">
        <f t="shared" si="9"/>
        <v>0</v>
      </c>
      <c r="AL40" s="94"/>
      <c r="AM40" s="111">
        <f t="shared" si="5"/>
        <v>0</v>
      </c>
      <c r="AN40" s="50">
        <v>0</v>
      </c>
      <c r="AO40" s="50">
        <v>0</v>
      </c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93">
        <f t="shared" si="10"/>
        <v>0</v>
      </c>
      <c r="BA40" s="94"/>
      <c r="BB40" s="111">
        <f t="shared" si="6"/>
        <v>0</v>
      </c>
      <c r="BC40" s="50">
        <f t="shared" si="11"/>
        <v>2</v>
      </c>
      <c r="BD40" s="50">
        <f t="shared" si="12"/>
        <v>3</v>
      </c>
      <c r="BE40" s="50">
        <f t="shared" si="13"/>
        <v>0</v>
      </c>
      <c r="BF40" s="50">
        <f t="shared" si="14"/>
        <v>0</v>
      </c>
      <c r="BG40" s="50">
        <f t="shared" si="15"/>
        <v>0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0</v>
      </c>
      <c r="BP40" s="51">
        <f t="shared" si="24"/>
        <v>5</v>
      </c>
      <c r="BQ40" s="57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532</v>
      </c>
      <c r="E41" s="99" t="s">
        <v>499</v>
      </c>
      <c r="F41" s="99" t="s">
        <v>83</v>
      </c>
      <c r="G41" s="100" t="s">
        <v>522</v>
      </c>
      <c r="H41" s="100">
        <v>37</v>
      </c>
      <c r="I41" s="99" t="s">
        <v>83</v>
      </c>
      <c r="J41" s="42">
        <v>15</v>
      </c>
      <c r="K41" s="42">
        <v>6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93">
        <f t="shared" si="8"/>
        <v>21</v>
      </c>
      <c r="W41" s="94"/>
      <c r="X41" s="111">
        <f t="shared" si="4"/>
        <v>0</v>
      </c>
      <c r="Y41" s="50">
        <v>0</v>
      </c>
      <c r="Z41" s="50">
        <v>0</v>
      </c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93">
        <f t="shared" si="9"/>
        <v>0</v>
      </c>
      <c r="AL41" s="94"/>
      <c r="AM41" s="111">
        <f t="shared" si="5"/>
        <v>0</v>
      </c>
      <c r="AN41" s="50">
        <v>0</v>
      </c>
      <c r="AO41" s="50">
        <v>0</v>
      </c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93">
        <f t="shared" si="10"/>
        <v>0</v>
      </c>
      <c r="BA41" s="94"/>
      <c r="BB41" s="111">
        <f t="shared" si="6"/>
        <v>0</v>
      </c>
      <c r="BC41" s="50">
        <f t="shared" si="11"/>
        <v>15</v>
      </c>
      <c r="BD41" s="50">
        <f t="shared" si="12"/>
        <v>6</v>
      </c>
      <c r="BE41" s="50">
        <f t="shared" si="13"/>
        <v>0</v>
      </c>
      <c r="BF41" s="50">
        <f t="shared" si="14"/>
        <v>0</v>
      </c>
      <c r="BG41" s="50">
        <f t="shared" si="15"/>
        <v>0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0</v>
      </c>
      <c r="BP41" s="51">
        <f t="shared" si="24"/>
        <v>21</v>
      </c>
      <c r="BQ41" s="57">
        <f t="shared" si="25"/>
        <v>0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532</v>
      </c>
      <c r="E42" s="99" t="s">
        <v>499</v>
      </c>
      <c r="F42" s="99" t="s">
        <v>83</v>
      </c>
      <c r="G42" s="100" t="s">
        <v>518</v>
      </c>
      <c r="H42" s="100">
        <v>38</v>
      </c>
      <c r="I42" s="99" t="s">
        <v>95</v>
      </c>
      <c r="J42" s="42">
        <v>3</v>
      </c>
      <c r="K42" s="42">
        <v>0</v>
      </c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93">
        <f t="shared" si="8"/>
        <v>3</v>
      </c>
      <c r="W42" s="94"/>
      <c r="X42" s="111">
        <f t="shared" si="4"/>
        <v>0</v>
      </c>
      <c r="Y42" s="50">
        <v>0</v>
      </c>
      <c r="Z42" s="50">
        <v>0</v>
      </c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93">
        <f t="shared" si="9"/>
        <v>0</v>
      </c>
      <c r="AL42" s="94"/>
      <c r="AM42" s="111">
        <f t="shared" si="5"/>
        <v>0</v>
      </c>
      <c r="AN42" s="50">
        <v>0</v>
      </c>
      <c r="AO42" s="50">
        <v>0</v>
      </c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93">
        <f t="shared" si="10"/>
        <v>0</v>
      </c>
      <c r="BA42" s="94"/>
      <c r="BB42" s="111">
        <f t="shared" si="6"/>
        <v>0</v>
      </c>
      <c r="BC42" s="50">
        <f t="shared" si="11"/>
        <v>3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0</v>
      </c>
      <c r="BP42" s="51">
        <f t="shared" si="24"/>
        <v>3</v>
      </c>
      <c r="BQ42" s="57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532</v>
      </c>
      <c r="E43" s="99" t="s">
        <v>499</v>
      </c>
      <c r="F43" s="99" t="s">
        <v>83</v>
      </c>
      <c r="G43" s="100" t="s">
        <v>518</v>
      </c>
      <c r="H43" s="100">
        <v>39</v>
      </c>
      <c r="I43" s="99" t="s">
        <v>554</v>
      </c>
      <c r="J43" s="42">
        <v>0</v>
      </c>
      <c r="K43" s="42">
        <v>0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93">
        <f t="shared" si="8"/>
        <v>0</v>
      </c>
      <c r="W43" s="94"/>
      <c r="X43" s="111">
        <f t="shared" si="4"/>
        <v>0</v>
      </c>
      <c r="Y43" s="50">
        <v>0</v>
      </c>
      <c r="Z43" s="50">
        <v>0</v>
      </c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93">
        <f t="shared" si="9"/>
        <v>0</v>
      </c>
      <c r="AL43" s="94"/>
      <c r="AM43" s="111">
        <f t="shared" si="5"/>
        <v>0</v>
      </c>
      <c r="AN43" s="50">
        <v>0</v>
      </c>
      <c r="AO43" s="50">
        <v>0</v>
      </c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93">
        <f t="shared" si="10"/>
        <v>0</v>
      </c>
      <c r="BA43" s="94"/>
      <c r="BB43" s="111">
        <f t="shared" si="6"/>
        <v>0</v>
      </c>
      <c r="BC43" s="50">
        <f t="shared" si="11"/>
        <v>0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0</v>
      </c>
      <c r="BP43" s="51">
        <f t="shared" si="24"/>
        <v>0</v>
      </c>
      <c r="BQ43" s="57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532</v>
      </c>
      <c r="E44" s="99" t="s">
        <v>499</v>
      </c>
      <c r="F44" s="99" t="s">
        <v>83</v>
      </c>
      <c r="G44" s="100" t="s">
        <v>539</v>
      </c>
      <c r="H44" s="100">
        <v>40</v>
      </c>
      <c r="I44" s="99" t="s">
        <v>90</v>
      </c>
      <c r="J44" s="42">
        <v>1</v>
      </c>
      <c r="K44" s="42">
        <v>1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93">
        <f t="shared" si="8"/>
        <v>2</v>
      </c>
      <c r="W44" s="94"/>
      <c r="X44" s="111">
        <f t="shared" si="4"/>
        <v>0</v>
      </c>
      <c r="Y44" s="50">
        <v>0</v>
      </c>
      <c r="Z44" s="50">
        <v>0</v>
      </c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93">
        <f t="shared" si="9"/>
        <v>0</v>
      </c>
      <c r="AL44" s="94"/>
      <c r="AM44" s="111">
        <f t="shared" si="5"/>
        <v>0</v>
      </c>
      <c r="AN44" s="50">
        <v>0</v>
      </c>
      <c r="AO44" s="50">
        <v>0</v>
      </c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93">
        <f t="shared" si="10"/>
        <v>0</v>
      </c>
      <c r="BA44" s="94"/>
      <c r="BB44" s="111">
        <f t="shared" si="6"/>
        <v>0</v>
      </c>
      <c r="BC44" s="50">
        <f t="shared" si="11"/>
        <v>1</v>
      </c>
      <c r="BD44" s="50">
        <f t="shared" si="12"/>
        <v>1</v>
      </c>
      <c r="BE44" s="50">
        <f t="shared" si="13"/>
        <v>0</v>
      </c>
      <c r="BF44" s="50">
        <f t="shared" si="14"/>
        <v>0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0</v>
      </c>
      <c r="BP44" s="51">
        <f t="shared" si="24"/>
        <v>2</v>
      </c>
      <c r="BQ44" s="57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532</v>
      </c>
      <c r="E45" s="99" t="s">
        <v>499</v>
      </c>
      <c r="F45" s="99" t="s">
        <v>83</v>
      </c>
      <c r="G45" s="100" t="s">
        <v>518</v>
      </c>
      <c r="H45" s="100">
        <v>41</v>
      </c>
      <c r="I45" s="99" t="s">
        <v>88</v>
      </c>
      <c r="J45" s="42">
        <v>4</v>
      </c>
      <c r="K45" s="42">
        <v>1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93">
        <f t="shared" si="8"/>
        <v>5</v>
      </c>
      <c r="W45" s="94"/>
      <c r="X45" s="111">
        <f t="shared" si="4"/>
        <v>0</v>
      </c>
      <c r="Y45" s="50">
        <v>0</v>
      </c>
      <c r="Z45" s="50">
        <v>0</v>
      </c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93">
        <f t="shared" si="9"/>
        <v>0</v>
      </c>
      <c r="AL45" s="94"/>
      <c r="AM45" s="111">
        <f t="shared" si="5"/>
        <v>0</v>
      </c>
      <c r="AN45" s="50">
        <v>0</v>
      </c>
      <c r="AO45" s="50">
        <v>0</v>
      </c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93">
        <f t="shared" si="10"/>
        <v>0</v>
      </c>
      <c r="BA45" s="94"/>
      <c r="BB45" s="111">
        <f t="shared" si="6"/>
        <v>0</v>
      </c>
      <c r="BC45" s="50">
        <f t="shared" si="11"/>
        <v>4</v>
      </c>
      <c r="BD45" s="50">
        <f t="shared" si="12"/>
        <v>1</v>
      </c>
      <c r="BE45" s="50">
        <f t="shared" si="13"/>
        <v>0</v>
      </c>
      <c r="BF45" s="50">
        <f t="shared" si="14"/>
        <v>0</v>
      </c>
      <c r="BG45" s="50">
        <f t="shared" si="15"/>
        <v>0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0</v>
      </c>
      <c r="BP45" s="51">
        <f t="shared" si="24"/>
        <v>5</v>
      </c>
      <c r="BQ45" s="57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532</v>
      </c>
      <c r="E46" s="99" t="s">
        <v>499</v>
      </c>
      <c r="F46" s="99" t="s">
        <v>83</v>
      </c>
      <c r="G46" s="100" t="s">
        <v>518</v>
      </c>
      <c r="H46" s="100">
        <v>42</v>
      </c>
      <c r="I46" s="99" t="s">
        <v>555</v>
      </c>
      <c r="J46" s="42">
        <v>1</v>
      </c>
      <c r="K46" s="42">
        <v>4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93">
        <f t="shared" si="8"/>
        <v>5</v>
      </c>
      <c r="W46" s="94"/>
      <c r="X46" s="111">
        <f t="shared" si="4"/>
        <v>0</v>
      </c>
      <c r="Y46" s="50">
        <v>0</v>
      </c>
      <c r="Z46" s="50">
        <v>0</v>
      </c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93">
        <f t="shared" si="9"/>
        <v>0</v>
      </c>
      <c r="AL46" s="94"/>
      <c r="AM46" s="111">
        <f t="shared" si="5"/>
        <v>0</v>
      </c>
      <c r="AN46" s="50">
        <v>0</v>
      </c>
      <c r="AO46" s="50">
        <v>0</v>
      </c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93">
        <f t="shared" si="10"/>
        <v>0</v>
      </c>
      <c r="BA46" s="94"/>
      <c r="BB46" s="111">
        <f t="shared" si="6"/>
        <v>0</v>
      </c>
      <c r="BC46" s="50">
        <f t="shared" si="11"/>
        <v>1</v>
      </c>
      <c r="BD46" s="50">
        <f t="shared" si="12"/>
        <v>4</v>
      </c>
      <c r="BE46" s="50">
        <f t="shared" si="13"/>
        <v>0</v>
      </c>
      <c r="BF46" s="50">
        <f t="shared" si="14"/>
        <v>0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0</v>
      </c>
      <c r="BP46" s="51">
        <f t="shared" si="24"/>
        <v>5</v>
      </c>
      <c r="BQ46" s="57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532</v>
      </c>
      <c r="E47" s="99" t="s">
        <v>499</v>
      </c>
      <c r="F47" s="99" t="s">
        <v>83</v>
      </c>
      <c r="G47" s="100" t="s">
        <v>518</v>
      </c>
      <c r="H47" s="100">
        <v>43</v>
      </c>
      <c r="I47" s="99" t="s">
        <v>86</v>
      </c>
      <c r="J47" s="42">
        <v>1</v>
      </c>
      <c r="K47" s="42">
        <v>1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93">
        <f t="shared" si="8"/>
        <v>2</v>
      </c>
      <c r="W47" s="94"/>
      <c r="X47" s="111">
        <f t="shared" si="4"/>
        <v>0</v>
      </c>
      <c r="Y47" s="50">
        <v>0</v>
      </c>
      <c r="Z47" s="50">
        <v>0</v>
      </c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93">
        <f t="shared" si="9"/>
        <v>0</v>
      </c>
      <c r="AL47" s="94"/>
      <c r="AM47" s="111">
        <f t="shared" si="5"/>
        <v>0</v>
      </c>
      <c r="AN47" s="50">
        <v>0</v>
      </c>
      <c r="AO47" s="50">
        <v>0</v>
      </c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93">
        <f t="shared" si="10"/>
        <v>0</v>
      </c>
      <c r="BA47" s="94"/>
      <c r="BB47" s="111">
        <f t="shared" si="6"/>
        <v>0</v>
      </c>
      <c r="BC47" s="50">
        <f t="shared" si="11"/>
        <v>1</v>
      </c>
      <c r="BD47" s="50">
        <f t="shared" si="12"/>
        <v>1</v>
      </c>
      <c r="BE47" s="50">
        <f t="shared" si="13"/>
        <v>0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0</v>
      </c>
      <c r="BP47" s="51">
        <f t="shared" si="24"/>
        <v>2</v>
      </c>
      <c r="BQ47" s="57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532</v>
      </c>
      <c r="E48" s="99" t="s">
        <v>499</v>
      </c>
      <c r="F48" s="99" t="s">
        <v>83</v>
      </c>
      <c r="G48" s="100" t="s">
        <v>518</v>
      </c>
      <c r="H48" s="100">
        <v>45</v>
      </c>
      <c r="I48" s="99" t="s">
        <v>89</v>
      </c>
      <c r="J48" s="42">
        <v>0</v>
      </c>
      <c r="K48" s="42">
        <v>0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93">
        <f t="shared" si="8"/>
        <v>0</v>
      </c>
      <c r="W48" s="94"/>
      <c r="X48" s="111">
        <f t="shared" si="4"/>
        <v>0</v>
      </c>
      <c r="Y48" s="50">
        <v>0</v>
      </c>
      <c r="Z48" s="50">
        <v>0</v>
      </c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93">
        <f t="shared" si="9"/>
        <v>0</v>
      </c>
      <c r="AL48" s="94"/>
      <c r="AM48" s="111">
        <f t="shared" si="5"/>
        <v>0</v>
      </c>
      <c r="AN48" s="50">
        <v>0</v>
      </c>
      <c r="AO48" s="50">
        <v>0</v>
      </c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93">
        <f t="shared" si="10"/>
        <v>0</v>
      </c>
      <c r="BA48" s="94"/>
      <c r="BB48" s="111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0</v>
      </c>
      <c r="BP48" s="51">
        <f t="shared" si="24"/>
        <v>0</v>
      </c>
      <c r="BQ48" s="57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532</v>
      </c>
      <c r="E49" s="99" t="s">
        <v>499</v>
      </c>
      <c r="F49" s="99" t="s">
        <v>83</v>
      </c>
      <c r="G49" s="100" t="s">
        <v>518</v>
      </c>
      <c r="H49" s="100">
        <v>46</v>
      </c>
      <c r="I49" s="99" t="s">
        <v>92</v>
      </c>
      <c r="J49" s="42">
        <v>1</v>
      </c>
      <c r="K49" s="42">
        <v>3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93">
        <f t="shared" si="8"/>
        <v>4</v>
      </c>
      <c r="W49" s="94"/>
      <c r="X49" s="111">
        <f t="shared" si="4"/>
        <v>0</v>
      </c>
      <c r="Y49" s="50">
        <v>0</v>
      </c>
      <c r="Z49" s="50">
        <v>0</v>
      </c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93">
        <f t="shared" si="9"/>
        <v>0</v>
      </c>
      <c r="AL49" s="94"/>
      <c r="AM49" s="111">
        <f t="shared" si="5"/>
        <v>0</v>
      </c>
      <c r="AN49" s="50">
        <v>0</v>
      </c>
      <c r="AO49" s="50">
        <v>0</v>
      </c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93">
        <f t="shared" si="10"/>
        <v>0</v>
      </c>
      <c r="BA49" s="94"/>
      <c r="BB49" s="111">
        <f t="shared" si="6"/>
        <v>0</v>
      </c>
      <c r="BC49" s="50">
        <f t="shared" si="11"/>
        <v>1</v>
      </c>
      <c r="BD49" s="50">
        <f t="shared" si="12"/>
        <v>3</v>
      </c>
      <c r="BE49" s="50">
        <f t="shared" si="13"/>
        <v>0</v>
      </c>
      <c r="BF49" s="50">
        <f t="shared" si="14"/>
        <v>0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0</v>
      </c>
      <c r="BP49" s="51">
        <f t="shared" si="24"/>
        <v>4</v>
      </c>
      <c r="BQ49" s="57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532</v>
      </c>
      <c r="E50" s="99" t="s">
        <v>499</v>
      </c>
      <c r="F50" s="99" t="s">
        <v>83</v>
      </c>
      <c r="G50" s="100" t="s">
        <v>518</v>
      </c>
      <c r="H50" s="100">
        <v>47</v>
      </c>
      <c r="I50" s="99" t="s">
        <v>94</v>
      </c>
      <c r="J50" s="42">
        <v>0</v>
      </c>
      <c r="K50" s="42">
        <v>0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93">
        <f t="shared" si="8"/>
        <v>0</v>
      </c>
      <c r="W50" s="94"/>
      <c r="X50" s="111">
        <f t="shared" si="4"/>
        <v>0</v>
      </c>
      <c r="Y50" s="50">
        <v>0</v>
      </c>
      <c r="Z50" s="50">
        <v>0</v>
      </c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93">
        <f t="shared" si="9"/>
        <v>0</v>
      </c>
      <c r="AL50" s="94"/>
      <c r="AM50" s="111">
        <f t="shared" si="5"/>
        <v>0</v>
      </c>
      <c r="AN50" s="50">
        <v>0</v>
      </c>
      <c r="AO50" s="50">
        <v>0</v>
      </c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93">
        <f t="shared" si="10"/>
        <v>0</v>
      </c>
      <c r="BA50" s="94"/>
      <c r="BB50" s="111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0</v>
      </c>
      <c r="BP50" s="51">
        <f t="shared" si="24"/>
        <v>0</v>
      </c>
      <c r="BQ50" s="57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532</v>
      </c>
      <c r="E51" s="99" t="s">
        <v>508</v>
      </c>
      <c r="F51" s="99" t="s">
        <v>48</v>
      </c>
      <c r="G51" s="100" t="s">
        <v>518</v>
      </c>
      <c r="H51" s="100">
        <v>48</v>
      </c>
      <c r="I51" s="99" t="s">
        <v>56</v>
      </c>
      <c r="J51" s="42">
        <v>4</v>
      </c>
      <c r="K51" s="42">
        <v>1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93">
        <f t="shared" si="8"/>
        <v>5</v>
      </c>
      <c r="W51" s="94"/>
      <c r="X51" s="111">
        <f t="shared" si="4"/>
        <v>0</v>
      </c>
      <c r="Y51" s="50">
        <v>0</v>
      </c>
      <c r="Z51" s="50">
        <v>0</v>
      </c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93">
        <f t="shared" si="9"/>
        <v>0</v>
      </c>
      <c r="AL51" s="94"/>
      <c r="AM51" s="111">
        <f t="shared" si="5"/>
        <v>0</v>
      </c>
      <c r="AN51" s="50">
        <v>0</v>
      </c>
      <c r="AO51" s="50">
        <v>0</v>
      </c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93">
        <f t="shared" si="10"/>
        <v>0</v>
      </c>
      <c r="BA51" s="94"/>
      <c r="BB51" s="111">
        <f t="shared" si="6"/>
        <v>0</v>
      </c>
      <c r="BC51" s="50">
        <f t="shared" si="11"/>
        <v>4</v>
      </c>
      <c r="BD51" s="50">
        <f t="shared" si="12"/>
        <v>1</v>
      </c>
      <c r="BE51" s="50">
        <f t="shared" si="13"/>
        <v>0</v>
      </c>
      <c r="BF51" s="50">
        <f t="shared" si="14"/>
        <v>0</v>
      </c>
      <c r="BG51" s="50">
        <f t="shared" si="15"/>
        <v>0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0</v>
      </c>
      <c r="BP51" s="51">
        <f t="shared" si="24"/>
        <v>5</v>
      </c>
      <c r="BQ51" s="57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532</v>
      </c>
      <c r="E52" s="99" t="s">
        <v>508</v>
      </c>
      <c r="F52" s="99" t="s">
        <v>48</v>
      </c>
      <c r="G52" s="100" t="s">
        <v>518</v>
      </c>
      <c r="H52" s="100">
        <v>49</v>
      </c>
      <c r="I52" s="99" t="s">
        <v>54</v>
      </c>
      <c r="J52" s="42">
        <v>2</v>
      </c>
      <c r="K52" s="42">
        <v>1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93">
        <f t="shared" si="8"/>
        <v>3</v>
      </c>
      <c r="W52" s="94"/>
      <c r="X52" s="111">
        <f t="shared" si="4"/>
        <v>0</v>
      </c>
      <c r="Y52" s="50">
        <v>0</v>
      </c>
      <c r="Z52" s="50">
        <v>0</v>
      </c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93">
        <f t="shared" si="9"/>
        <v>0</v>
      </c>
      <c r="AL52" s="94"/>
      <c r="AM52" s="111">
        <f t="shared" si="5"/>
        <v>0</v>
      </c>
      <c r="AN52" s="50">
        <v>0</v>
      </c>
      <c r="AO52" s="50">
        <v>0</v>
      </c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93">
        <f t="shared" si="10"/>
        <v>0</v>
      </c>
      <c r="BA52" s="94"/>
      <c r="BB52" s="111">
        <f t="shared" si="6"/>
        <v>0</v>
      </c>
      <c r="BC52" s="50">
        <f t="shared" si="11"/>
        <v>2</v>
      </c>
      <c r="BD52" s="50">
        <f t="shared" si="12"/>
        <v>1</v>
      </c>
      <c r="BE52" s="50">
        <f t="shared" si="13"/>
        <v>0</v>
      </c>
      <c r="BF52" s="50">
        <f t="shared" si="14"/>
        <v>0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0</v>
      </c>
      <c r="BP52" s="51">
        <f t="shared" si="24"/>
        <v>3</v>
      </c>
      <c r="BQ52" s="57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532</v>
      </c>
      <c r="E53" s="99" t="s">
        <v>508</v>
      </c>
      <c r="F53" s="99" t="s">
        <v>48</v>
      </c>
      <c r="G53" s="100" t="s">
        <v>518</v>
      </c>
      <c r="H53" s="100">
        <v>50</v>
      </c>
      <c r="I53" s="99" t="s">
        <v>556</v>
      </c>
      <c r="J53" s="42">
        <v>2</v>
      </c>
      <c r="K53" s="42">
        <v>2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93">
        <f t="shared" si="8"/>
        <v>4</v>
      </c>
      <c r="W53" s="94"/>
      <c r="X53" s="111">
        <f t="shared" si="4"/>
        <v>0</v>
      </c>
      <c r="Y53" s="50">
        <v>0</v>
      </c>
      <c r="Z53" s="50">
        <v>0</v>
      </c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93">
        <f t="shared" si="9"/>
        <v>0</v>
      </c>
      <c r="AL53" s="94"/>
      <c r="AM53" s="111">
        <f t="shared" si="5"/>
        <v>0</v>
      </c>
      <c r="AN53" s="50">
        <v>0</v>
      </c>
      <c r="AO53" s="50">
        <v>0</v>
      </c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93">
        <f t="shared" si="10"/>
        <v>0</v>
      </c>
      <c r="BA53" s="94"/>
      <c r="BB53" s="111">
        <f t="shared" si="6"/>
        <v>0</v>
      </c>
      <c r="BC53" s="50">
        <f t="shared" si="11"/>
        <v>2</v>
      </c>
      <c r="BD53" s="50">
        <f t="shared" si="12"/>
        <v>2</v>
      </c>
      <c r="BE53" s="50">
        <f t="shared" si="13"/>
        <v>0</v>
      </c>
      <c r="BF53" s="50">
        <f t="shared" si="14"/>
        <v>0</v>
      </c>
      <c r="BG53" s="50">
        <f t="shared" si="15"/>
        <v>0</v>
      </c>
      <c r="BH53" s="50">
        <f t="shared" si="16"/>
        <v>0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0</v>
      </c>
      <c r="BP53" s="51">
        <f t="shared" si="24"/>
        <v>4</v>
      </c>
      <c r="BQ53" s="57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532</v>
      </c>
      <c r="E54" s="99" t="s">
        <v>508</v>
      </c>
      <c r="F54" s="99" t="s">
        <v>48</v>
      </c>
      <c r="G54" s="100" t="s">
        <v>522</v>
      </c>
      <c r="H54" s="100">
        <v>51</v>
      </c>
      <c r="I54" s="99" t="s">
        <v>51</v>
      </c>
      <c r="J54" s="42">
        <v>46</v>
      </c>
      <c r="K54" s="42">
        <v>13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93">
        <f t="shared" si="8"/>
        <v>59</v>
      </c>
      <c r="W54" s="94"/>
      <c r="X54" s="111">
        <f t="shared" si="4"/>
        <v>0</v>
      </c>
      <c r="Y54" s="50">
        <v>0</v>
      </c>
      <c r="Z54" s="50">
        <v>0</v>
      </c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93">
        <f t="shared" si="9"/>
        <v>0</v>
      </c>
      <c r="AL54" s="94"/>
      <c r="AM54" s="111">
        <f t="shared" si="5"/>
        <v>0</v>
      </c>
      <c r="AN54" s="50">
        <v>0</v>
      </c>
      <c r="AO54" s="50">
        <v>0</v>
      </c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93">
        <f t="shared" si="10"/>
        <v>0</v>
      </c>
      <c r="BA54" s="94"/>
      <c r="BB54" s="111">
        <f t="shared" si="6"/>
        <v>0</v>
      </c>
      <c r="BC54" s="50">
        <f t="shared" si="11"/>
        <v>46</v>
      </c>
      <c r="BD54" s="50">
        <f t="shared" si="12"/>
        <v>13</v>
      </c>
      <c r="BE54" s="50">
        <f t="shared" si="13"/>
        <v>0</v>
      </c>
      <c r="BF54" s="50">
        <f t="shared" si="14"/>
        <v>0</v>
      </c>
      <c r="BG54" s="50">
        <f t="shared" si="15"/>
        <v>0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0</v>
      </c>
      <c r="BP54" s="51">
        <f t="shared" si="24"/>
        <v>59</v>
      </c>
      <c r="BQ54" s="57">
        <f t="shared" si="25"/>
        <v>0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532</v>
      </c>
      <c r="E55" s="99" t="s">
        <v>508</v>
      </c>
      <c r="F55" s="99" t="s">
        <v>48</v>
      </c>
      <c r="G55" s="100" t="s">
        <v>518</v>
      </c>
      <c r="H55" s="100">
        <v>52</v>
      </c>
      <c r="I55" s="99" t="s">
        <v>557</v>
      </c>
      <c r="J55" s="42">
        <v>1</v>
      </c>
      <c r="K55" s="42">
        <v>5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93">
        <f t="shared" si="8"/>
        <v>6</v>
      </c>
      <c r="W55" s="94"/>
      <c r="X55" s="111">
        <f t="shared" si="4"/>
        <v>0</v>
      </c>
      <c r="Y55" s="50">
        <v>0</v>
      </c>
      <c r="Z55" s="50">
        <v>0</v>
      </c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93">
        <f t="shared" si="9"/>
        <v>0</v>
      </c>
      <c r="AL55" s="94"/>
      <c r="AM55" s="111">
        <f t="shared" si="5"/>
        <v>0</v>
      </c>
      <c r="AN55" s="50">
        <v>0</v>
      </c>
      <c r="AO55" s="50">
        <v>0</v>
      </c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93">
        <f t="shared" si="10"/>
        <v>0</v>
      </c>
      <c r="BA55" s="94"/>
      <c r="BB55" s="111">
        <f t="shared" si="6"/>
        <v>0</v>
      </c>
      <c r="BC55" s="50">
        <f t="shared" si="11"/>
        <v>1</v>
      </c>
      <c r="BD55" s="50">
        <f t="shared" si="12"/>
        <v>5</v>
      </c>
      <c r="BE55" s="50">
        <f t="shared" si="13"/>
        <v>0</v>
      </c>
      <c r="BF55" s="50">
        <f t="shared" si="14"/>
        <v>0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0</v>
      </c>
      <c r="BP55" s="51">
        <f t="shared" si="24"/>
        <v>6</v>
      </c>
      <c r="BQ55" s="57">
        <f t="shared" si="25"/>
        <v>0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532</v>
      </c>
      <c r="E56" s="99" t="s">
        <v>499</v>
      </c>
      <c r="F56" s="99" t="s">
        <v>376</v>
      </c>
      <c r="G56" s="100" t="s">
        <v>522</v>
      </c>
      <c r="H56" s="100">
        <v>53</v>
      </c>
      <c r="I56" s="99" t="s">
        <v>376</v>
      </c>
      <c r="J56" s="42">
        <v>13</v>
      </c>
      <c r="K56" s="42">
        <v>1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93">
        <f t="shared" si="8"/>
        <v>14</v>
      </c>
      <c r="W56" s="94"/>
      <c r="X56" s="111">
        <f t="shared" si="4"/>
        <v>0</v>
      </c>
      <c r="Y56" s="50">
        <v>0</v>
      </c>
      <c r="Z56" s="50">
        <v>0</v>
      </c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93">
        <f t="shared" si="9"/>
        <v>0</v>
      </c>
      <c r="AL56" s="94"/>
      <c r="AM56" s="111">
        <f t="shared" si="5"/>
        <v>0</v>
      </c>
      <c r="AN56" s="50">
        <v>0</v>
      </c>
      <c r="AO56" s="50">
        <v>0</v>
      </c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93">
        <f t="shared" si="10"/>
        <v>0</v>
      </c>
      <c r="BA56" s="94"/>
      <c r="BB56" s="111">
        <f t="shared" si="6"/>
        <v>0</v>
      </c>
      <c r="BC56" s="50">
        <f t="shared" si="11"/>
        <v>13</v>
      </c>
      <c r="BD56" s="50">
        <f t="shared" si="12"/>
        <v>1</v>
      </c>
      <c r="BE56" s="50">
        <f t="shared" si="13"/>
        <v>0</v>
      </c>
      <c r="BF56" s="50">
        <f t="shared" si="14"/>
        <v>0</v>
      </c>
      <c r="BG56" s="50">
        <f t="shared" si="15"/>
        <v>0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0</v>
      </c>
      <c r="BP56" s="51">
        <f t="shared" si="24"/>
        <v>14</v>
      </c>
      <c r="BQ56" s="57">
        <f t="shared" si="25"/>
        <v>0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532</v>
      </c>
      <c r="E57" s="99" t="s">
        <v>499</v>
      </c>
      <c r="F57" s="99" t="s">
        <v>162</v>
      </c>
      <c r="G57" s="100" t="s">
        <v>522</v>
      </c>
      <c r="H57" s="100">
        <v>54</v>
      </c>
      <c r="I57" s="99" t="s">
        <v>98</v>
      </c>
      <c r="J57" s="42">
        <v>6</v>
      </c>
      <c r="K57" s="42">
        <v>2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93">
        <f t="shared" si="8"/>
        <v>8</v>
      </c>
      <c r="W57" s="94"/>
      <c r="X57" s="111">
        <f t="shared" si="4"/>
        <v>0</v>
      </c>
      <c r="Y57" s="50">
        <v>0</v>
      </c>
      <c r="Z57" s="50">
        <v>0</v>
      </c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93">
        <f t="shared" si="9"/>
        <v>0</v>
      </c>
      <c r="AL57" s="94"/>
      <c r="AM57" s="111">
        <f t="shared" si="5"/>
        <v>0</v>
      </c>
      <c r="AN57" s="50">
        <v>0</v>
      </c>
      <c r="AO57" s="50">
        <v>0</v>
      </c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93">
        <f t="shared" si="10"/>
        <v>0</v>
      </c>
      <c r="BA57" s="94"/>
      <c r="BB57" s="111">
        <f t="shared" si="6"/>
        <v>0</v>
      </c>
      <c r="BC57" s="50">
        <f t="shared" si="11"/>
        <v>6</v>
      </c>
      <c r="BD57" s="50">
        <f t="shared" si="12"/>
        <v>2</v>
      </c>
      <c r="BE57" s="50">
        <f t="shared" si="13"/>
        <v>0</v>
      </c>
      <c r="BF57" s="50">
        <f t="shared" si="14"/>
        <v>0</v>
      </c>
      <c r="BG57" s="50">
        <f t="shared" si="15"/>
        <v>0</v>
      </c>
      <c r="BH57" s="50">
        <f t="shared" si="16"/>
        <v>0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0</v>
      </c>
      <c r="BP57" s="51">
        <f t="shared" si="24"/>
        <v>8</v>
      </c>
      <c r="BQ57" s="57">
        <f t="shared" si="25"/>
        <v>0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532</v>
      </c>
      <c r="E58" s="99" t="s">
        <v>499</v>
      </c>
      <c r="F58" s="99" t="s">
        <v>162</v>
      </c>
      <c r="G58" s="100" t="s">
        <v>518</v>
      </c>
      <c r="H58" s="100">
        <v>55</v>
      </c>
      <c r="I58" s="99" t="s">
        <v>102</v>
      </c>
      <c r="J58" s="42">
        <v>1</v>
      </c>
      <c r="K58" s="42">
        <v>4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93">
        <f t="shared" si="8"/>
        <v>5</v>
      </c>
      <c r="W58" s="94"/>
      <c r="X58" s="111">
        <f t="shared" si="4"/>
        <v>0</v>
      </c>
      <c r="Y58" s="50">
        <v>0</v>
      </c>
      <c r="Z58" s="50">
        <v>0</v>
      </c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93">
        <f t="shared" si="9"/>
        <v>0</v>
      </c>
      <c r="AL58" s="94"/>
      <c r="AM58" s="111">
        <f t="shared" si="5"/>
        <v>0</v>
      </c>
      <c r="AN58" s="50">
        <v>0</v>
      </c>
      <c r="AO58" s="50">
        <v>0</v>
      </c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93">
        <f t="shared" si="10"/>
        <v>0</v>
      </c>
      <c r="BA58" s="94"/>
      <c r="BB58" s="111">
        <f t="shared" si="6"/>
        <v>0</v>
      </c>
      <c r="BC58" s="50">
        <f t="shared" si="11"/>
        <v>1</v>
      </c>
      <c r="BD58" s="50">
        <f t="shared" si="12"/>
        <v>4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0</v>
      </c>
      <c r="BP58" s="51">
        <f t="shared" si="24"/>
        <v>5</v>
      </c>
      <c r="BQ58" s="57">
        <f t="shared" si="25"/>
        <v>0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532</v>
      </c>
      <c r="E59" s="99" t="s">
        <v>499</v>
      </c>
      <c r="F59" s="99" t="s">
        <v>162</v>
      </c>
      <c r="G59" s="100" t="s">
        <v>518</v>
      </c>
      <c r="H59" s="100">
        <v>56</v>
      </c>
      <c r="I59" s="99" t="s">
        <v>100</v>
      </c>
      <c r="J59" s="42">
        <v>1</v>
      </c>
      <c r="K59" s="42">
        <v>3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93">
        <f t="shared" si="8"/>
        <v>4</v>
      </c>
      <c r="W59" s="94"/>
      <c r="X59" s="111">
        <f t="shared" si="4"/>
        <v>0</v>
      </c>
      <c r="Y59" s="50">
        <v>0</v>
      </c>
      <c r="Z59" s="50">
        <v>0</v>
      </c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93">
        <f t="shared" si="9"/>
        <v>0</v>
      </c>
      <c r="AL59" s="94"/>
      <c r="AM59" s="111">
        <f t="shared" si="5"/>
        <v>0</v>
      </c>
      <c r="AN59" s="50">
        <v>0</v>
      </c>
      <c r="AO59" s="50">
        <v>0</v>
      </c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93">
        <f t="shared" si="10"/>
        <v>0</v>
      </c>
      <c r="BA59" s="94"/>
      <c r="BB59" s="111">
        <f t="shared" si="6"/>
        <v>0</v>
      </c>
      <c r="BC59" s="50">
        <f t="shared" si="11"/>
        <v>1</v>
      </c>
      <c r="BD59" s="50">
        <f t="shared" si="12"/>
        <v>3</v>
      </c>
      <c r="BE59" s="50">
        <f t="shared" si="13"/>
        <v>0</v>
      </c>
      <c r="BF59" s="50">
        <f t="shared" si="14"/>
        <v>0</v>
      </c>
      <c r="BG59" s="50">
        <f t="shared" si="15"/>
        <v>0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0</v>
      </c>
      <c r="BP59" s="51">
        <f t="shared" si="24"/>
        <v>4</v>
      </c>
      <c r="BQ59" s="57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532</v>
      </c>
      <c r="E60" s="99" t="s">
        <v>499</v>
      </c>
      <c r="F60" s="99" t="s">
        <v>162</v>
      </c>
      <c r="G60" s="100" t="s">
        <v>518</v>
      </c>
      <c r="H60" s="100">
        <v>57</v>
      </c>
      <c r="I60" s="99" t="s">
        <v>558</v>
      </c>
      <c r="J60" s="42">
        <v>7</v>
      </c>
      <c r="K60" s="42">
        <v>0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93">
        <f t="shared" si="8"/>
        <v>7</v>
      </c>
      <c r="W60" s="94"/>
      <c r="X60" s="111">
        <f t="shared" si="4"/>
        <v>0</v>
      </c>
      <c r="Y60" s="50">
        <v>0</v>
      </c>
      <c r="Z60" s="50">
        <v>0</v>
      </c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93">
        <f t="shared" si="9"/>
        <v>0</v>
      </c>
      <c r="AL60" s="94"/>
      <c r="AM60" s="111">
        <f t="shared" si="5"/>
        <v>0</v>
      </c>
      <c r="AN60" s="50">
        <v>0</v>
      </c>
      <c r="AO60" s="50">
        <v>0</v>
      </c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93">
        <f t="shared" si="10"/>
        <v>0</v>
      </c>
      <c r="BA60" s="94"/>
      <c r="BB60" s="111">
        <f t="shared" si="6"/>
        <v>0</v>
      </c>
      <c r="BC60" s="50">
        <f t="shared" si="11"/>
        <v>7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0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0</v>
      </c>
      <c r="BP60" s="51">
        <f t="shared" si="24"/>
        <v>7</v>
      </c>
      <c r="BQ60" s="57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532</v>
      </c>
      <c r="E61" s="99" t="s">
        <v>499</v>
      </c>
      <c r="F61" s="99" t="s">
        <v>162</v>
      </c>
      <c r="G61" s="100" t="s">
        <v>518</v>
      </c>
      <c r="H61" s="100">
        <v>58</v>
      </c>
      <c r="I61" s="99" t="s">
        <v>103</v>
      </c>
      <c r="J61" s="42">
        <v>0</v>
      </c>
      <c r="K61" s="42">
        <v>3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93">
        <f t="shared" si="8"/>
        <v>3</v>
      </c>
      <c r="W61" s="94"/>
      <c r="X61" s="111">
        <f t="shared" si="4"/>
        <v>0</v>
      </c>
      <c r="Y61" s="50">
        <v>0</v>
      </c>
      <c r="Z61" s="50">
        <v>0</v>
      </c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93">
        <f t="shared" si="9"/>
        <v>0</v>
      </c>
      <c r="AL61" s="94"/>
      <c r="AM61" s="111">
        <f t="shared" si="5"/>
        <v>0</v>
      </c>
      <c r="AN61" s="50">
        <v>0</v>
      </c>
      <c r="AO61" s="50">
        <v>0</v>
      </c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93">
        <f t="shared" si="10"/>
        <v>0</v>
      </c>
      <c r="BA61" s="94"/>
      <c r="BB61" s="111">
        <f t="shared" si="6"/>
        <v>0</v>
      </c>
      <c r="BC61" s="50">
        <f t="shared" si="11"/>
        <v>0</v>
      </c>
      <c r="BD61" s="50">
        <f t="shared" si="12"/>
        <v>3</v>
      </c>
      <c r="BE61" s="50">
        <f t="shared" si="13"/>
        <v>0</v>
      </c>
      <c r="BF61" s="50">
        <f t="shared" si="14"/>
        <v>0</v>
      </c>
      <c r="BG61" s="50">
        <f t="shared" si="15"/>
        <v>0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0</v>
      </c>
      <c r="BP61" s="51">
        <f t="shared" si="24"/>
        <v>3</v>
      </c>
      <c r="BQ61" s="57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532</v>
      </c>
      <c r="E62" s="99" t="s">
        <v>499</v>
      </c>
      <c r="F62" s="99" t="s">
        <v>162</v>
      </c>
      <c r="G62" s="100" t="s">
        <v>518</v>
      </c>
      <c r="H62" s="100">
        <v>59</v>
      </c>
      <c r="I62" s="99" t="s">
        <v>99</v>
      </c>
      <c r="J62" s="42">
        <v>4</v>
      </c>
      <c r="K62" s="42">
        <v>3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93">
        <f t="shared" si="8"/>
        <v>7</v>
      </c>
      <c r="W62" s="94"/>
      <c r="X62" s="111">
        <f t="shared" si="4"/>
        <v>0</v>
      </c>
      <c r="Y62" s="50">
        <v>0</v>
      </c>
      <c r="Z62" s="50">
        <v>0</v>
      </c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93">
        <f t="shared" si="9"/>
        <v>0</v>
      </c>
      <c r="AL62" s="94"/>
      <c r="AM62" s="111">
        <f t="shared" si="5"/>
        <v>0</v>
      </c>
      <c r="AN62" s="50">
        <v>0</v>
      </c>
      <c r="AO62" s="50">
        <v>0</v>
      </c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93">
        <f t="shared" si="10"/>
        <v>0</v>
      </c>
      <c r="BA62" s="94"/>
      <c r="BB62" s="111">
        <f t="shared" si="6"/>
        <v>0</v>
      </c>
      <c r="BC62" s="50">
        <f t="shared" si="11"/>
        <v>4</v>
      </c>
      <c r="BD62" s="50">
        <f t="shared" si="12"/>
        <v>3</v>
      </c>
      <c r="BE62" s="50">
        <f t="shared" si="13"/>
        <v>0</v>
      </c>
      <c r="BF62" s="50">
        <f t="shared" si="14"/>
        <v>0</v>
      </c>
      <c r="BG62" s="50">
        <f t="shared" si="15"/>
        <v>0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0</v>
      </c>
      <c r="BP62" s="51">
        <f t="shared" si="24"/>
        <v>7</v>
      </c>
      <c r="BQ62" s="57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532</v>
      </c>
      <c r="E63" s="99" t="s">
        <v>499</v>
      </c>
      <c r="F63" s="99" t="s">
        <v>162</v>
      </c>
      <c r="G63" s="100" t="s">
        <v>522</v>
      </c>
      <c r="H63" s="100">
        <v>60</v>
      </c>
      <c r="I63" s="99" t="s">
        <v>139</v>
      </c>
      <c r="J63" s="42">
        <v>6</v>
      </c>
      <c r="K63" s="42">
        <v>0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93">
        <f t="shared" si="8"/>
        <v>6</v>
      </c>
      <c r="W63" s="94"/>
      <c r="X63" s="111">
        <f t="shared" si="4"/>
        <v>0</v>
      </c>
      <c r="Y63" s="50">
        <v>0</v>
      </c>
      <c r="Z63" s="50">
        <v>0</v>
      </c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93">
        <f t="shared" si="9"/>
        <v>0</v>
      </c>
      <c r="AL63" s="94"/>
      <c r="AM63" s="111">
        <f t="shared" si="5"/>
        <v>0</v>
      </c>
      <c r="AN63" s="50">
        <v>1</v>
      </c>
      <c r="AO63" s="50">
        <v>0</v>
      </c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93">
        <f t="shared" si="10"/>
        <v>1</v>
      </c>
      <c r="BA63" s="94"/>
      <c r="BB63" s="111">
        <f t="shared" si="6"/>
        <v>0</v>
      </c>
      <c r="BC63" s="50">
        <f t="shared" si="11"/>
        <v>7</v>
      </c>
      <c r="BD63" s="50">
        <f t="shared" si="12"/>
        <v>0</v>
      </c>
      <c r="BE63" s="50">
        <f t="shared" si="13"/>
        <v>0</v>
      </c>
      <c r="BF63" s="50">
        <f t="shared" si="14"/>
        <v>0</v>
      </c>
      <c r="BG63" s="50">
        <f t="shared" si="15"/>
        <v>0</v>
      </c>
      <c r="BH63" s="50">
        <f t="shared" si="16"/>
        <v>0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0</v>
      </c>
      <c r="BP63" s="51">
        <f t="shared" si="24"/>
        <v>7</v>
      </c>
      <c r="BQ63" s="57">
        <f t="shared" si="25"/>
        <v>0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532</v>
      </c>
      <c r="E64" s="99" t="s">
        <v>499</v>
      </c>
      <c r="F64" s="99" t="s">
        <v>162</v>
      </c>
      <c r="G64" s="100" t="s">
        <v>518</v>
      </c>
      <c r="H64" s="100">
        <v>61</v>
      </c>
      <c r="I64" s="99" t="s">
        <v>140</v>
      </c>
      <c r="J64" s="42">
        <v>3</v>
      </c>
      <c r="K64" s="42">
        <v>3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93">
        <f t="shared" si="8"/>
        <v>6</v>
      </c>
      <c r="W64" s="94"/>
      <c r="X64" s="111">
        <f t="shared" si="4"/>
        <v>0</v>
      </c>
      <c r="Y64" s="50">
        <v>0</v>
      </c>
      <c r="Z64" s="50">
        <v>0</v>
      </c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93">
        <f t="shared" si="9"/>
        <v>0</v>
      </c>
      <c r="AL64" s="94"/>
      <c r="AM64" s="111">
        <f t="shared" si="5"/>
        <v>0</v>
      </c>
      <c r="AN64" s="50">
        <v>0</v>
      </c>
      <c r="AO64" s="50">
        <v>0</v>
      </c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93">
        <f t="shared" si="10"/>
        <v>0</v>
      </c>
      <c r="BA64" s="94"/>
      <c r="BB64" s="111">
        <f t="shared" si="6"/>
        <v>0</v>
      </c>
      <c r="BC64" s="50">
        <f t="shared" si="11"/>
        <v>3</v>
      </c>
      <c r="BD64" s="50">
        <f t="shared" si="12"/>
        <v>3</v>
      </c>
      <c r="BE64" s="50">
        <f t="shared" si="13"/>
        <v>0</v>
      </c>
      <c r="BF64" s="50">
        <f t="shared" si="14"/>
        <v>0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0</v>
      </c>
      <c r="BP64" s="51">
        <f t="shared" si="24"/>
        <v>6</v>
      </c>
      <c r="BQ64" s="57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532</v>
      </c>
      <c r="E65" s="99" t="s">
        <v>499</v>
      </c>
      <c r="F65" s="99" t="s">
        <v>162</v>
      </c>
      <c r="G65" s="100" t="s">
        <v>518</v>
      </c>
      <c r="H65" s="100">
        <v>62</v>
      </c>
      <c r="I65" s="99" t="s">
        <v>138</v>
      </c>
      <c r="J65" s="42">
        <v>12</v>
      </c>
      <c r="K65" s="42">
        <v>1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93">
        <f t="shared" si="8"/>
        <v>13</v>
      </c>
      <c r="W65" s="94"/>
      <c r="X65" s="111">
        <f t="shared" si="4"/>
        <v>0</v>
      </c>
      <c r="Y65" s="50">
        <v>0</v>
      </c>
      <c r="Z65" s="50">
        <v>0</v>
      </c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93">
        <f t="shared" si="9"/>
        <v>0</v>
      </c>
      <c r="AL65" s="94"/>
      <c r="AM65" s="111">
        <f t="shared" si="5"/>
        <v>0</v>
      </c>
      <c r="AN65" s="50">
        <v>0</v>
      </c>
      <c r="AO65" s="50">
        <v>0</v>
      </c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93">
        <f t="shared" si="10"/>
        <v>0</v>
      </c>
      <c r="BA65" s="94"/>
      <c r="BB65" s="111">
        <f t="shared" si="6"/>
        <v>0</v>
      </c>
      <c r="BC65" s="50">
        <f t="shared" si="11"/>
        <v>12</v>
      </c>
      <c r="BD65" s="50">
        <f t="shared" si="12"/>
        <v>1</v>
      </c>
      <c r="BE65" s="50">
        <f t="shared" si="13"/>
        <v>0</v>
      </c>
      <c r="BF65" s="50">
        <f t="shared" si="14"/>
        <v>0</v>
      </c>
      <c r="BG65" s="50">
        <f t="shared" si="15"/>
        <v>0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0</v>
      </c>
      <c r="BP65" s="51">
        <f t="shared" si="24"/>
        <v>13</v>
      </c>
      <c r="BQ65" s="57">
        <f t="shared" si="25"/>
        <v>0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532</v>
      </c>
      <c r="E66" s="99" t="s">
        <v>499</v>
      </c>
      <c r="F66" s="99" t="s">
        <v>162</v>
      </c>
      <c r="G66" s="100" t="s">
        <v>522</v>
      </c>
      <c r="H66" s="100">
        <v>63</v>
      </c>
      <c r="I66" s="99" t="s">
        <v>136</v>
      </c>
      <c r="J66" s="42">
        <v>6</v>
      </c>
      <c r="K66" s="42">
        <v>4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93">
        <f t="shared" si="8"/>
        <v>10</v>
      </c>
      <c r="W66" s="94"/>
      <c r="X66" s="111">
        <f t="shared" si="4"/>
        <v>0</v>
      </c>
      <c r="Y66" s="50">
        <v>0</v>
      </c>
      <c r="Z66" s="50">
        <v>0</v>
      </c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93">
        <f t="shared" si="9"/>
        <v>0</v>
      </c>
      <c r="AL66" s="94"/>
      <c r="AM66" s="111">
        <f t="shared" si="5"/>
        <v>0</v>
      </c>
      <c r="AN66" s="50">
        <v>0</v>
      </c>
      <c r="AO66" s="50">
        <v>0</v>
      </c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93">
        <f t="shared" si="10"/>
        <v>0</v>
      </c>
      <c r="BA66" s="94"/>
      <c r="BB66" s="111">
        <f t="shared" si="6"/>
        <v>0</v>
      </c>
      <c r="BC66" s="50">
        <f t="shared" si="11"/>
        <v>6</v>
      </c>
      <c r="BD66" s="50">
        <f t="shared" si="12"/>
        <v>4</v>
      </c>
      <c r="BE66" s="50">
        <f t="shared" si="13"/>
        <v>0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0</v>
      </c>
      <c r="BP66" s="51">
        <f t="shared" si="24"/>
        <v>10</v>
      </c>
      <c r="BQ66" s="57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532</v>
      </c>
      <c r="E67" s="99" t="s">
        <v>499</v>
      </c>
      <c r="F67" s="99" t="s">
        <v>162</v>
      </c>
      <c r="G67" s="100" t="s">
        <v>522</v>
      </c>
      <c r="H67" s="100">
        <v>64</v>
      </c>
      <c r="I67" s="99" t="s">
        <v>559</v>
      </c>
      <c r="J67" s="42">
        <v>14</v>
      </c>
      <c r="K67" s="42">
        <v>9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93">
        <f t="shared" si="8"/>
        <v>23</v>
      </c>
      <c r="W67" s="94"/>
      <c r="X67" s="111">
        <f t="shared" si="4"/>
        <v>0</v>
      </c>
      <c r="Y67" s="50">
        <v>0</v>
      </c>
      <c r="Z67" s="50">
        <v>0</v>
      </c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93">
        <f t="shared" si="9"/>
        <v>0</v>
      </c>
      <c r="AL67" s="94"/>
      <c r="AM67" s="111">
        <f t="shared" si="5"/>
        <v>0</v>
      </c>
      <c r="AN67" s="50">
        <v>0</v>
      </c>
      <c r="AO67" s="50">
        <v>0</v>
      </c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93">
        <f t="shared" si="10"/>
        <v>0</v>
      </c>
      <c r="BA67" s="94"/>
      <c r="BB67" s="111">
        <f t="shared" si="6"/>
        <v>0</v>
      </c>
      <c r="BC67" s="50">
        <f t="shared" si="11"/>
        <v>14</v>
      </c>
      <c r="BD67" s="50">
        <f t="shared" si="12"/>
        <v>9</v>
      </c>
      <c r="BE67" s="50">
        <f t="shared" si="13"/>
        <v>0</v>
      </c>
      <c r="BF67" s="50">
        <f t="shared" si="14"/>
        <v>0</v>
      </c>
      <c r="BG67" s="50">
        <f t="shared" si="15"/>
        <v>0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0</v>
      </c>
      <c r="BP67" s="51">
        <f t="shared" si="24"/>
        <v>23</v>
      </c>
      <c r="BQ67" s="57">
        <f t="shared" si="25"/>
        <v>0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532</v>
      </c>
      <c r="E68" s="99" t="s">
        <v>499</v>
      </c>
      <c r="F68" s="99" t="s">
        <v>162</v>
      </c>
      <c r="G68" s="100" t="s">
        <v>518</v>
      </c>
      <c r="H68" s="100">
        <v>65</v>
      </c>
      <c r="I68" s="99" t="s">
        <v>166</v>
      </c>
      <c r="J68" s="42">
        <v>15</v>
      </c>
      <c r="K68" s="42">
        <v>13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93">
        <f t="shared" si="8"/>
        <v>28</v>
      </c>
      <c r="W68" s="94"/>
      <c r="X68" s="111">
        <f t="shared" si="4"/>
        <v>0</v>
      </c>
      <c r="Y68" s="50">
        <v>0</v>
      </c>
      <c r="Z68" s="50">
        <v>0</v>
      </c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93">
        <f t="shared" si="9"/>
        <v>0</v>
      </c>
      <c r="AL68" s="94"/>
      <c r="AM68" s="111">
        <f t="shared" si="5"/>
        <v>0</v>
      </c>
      <c r="AN68" s="50">
        <v>0</v>
      </c>
      <c r="AO68" s="50">
        <v>0</v>
      </c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93">
        <f t="shared" si="10"/>
        <v>0</v>
      </c>
      <c r="BA68" s="94"/>
      <c r="BB68" s="111">
        <f t="shared" si="6"/>
        <v>0</v>
      </c>
      <c r="BC68" s="50">
        <f t="shared" si="11"/>
        <v>15</v>
      </c>
      <c r="BD68" s="50">
        <f t="shared" si="12"/>
        <v>13</v>
      </c>
      <c r="BE68" s="50">
        <f t="shared" si="13"/>
        <v>0</v>
      </c>
      <c r="BF68" s="50">
        <f t="shared" si="14"/>
        <v>0</v>
      </c>
      <c r="BG68" s="50">
        <f t="shared" si="15"/>
        <v>0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0</v>
      </c>
      <c r="BP68" s="51">
        <f t="shared" si="24"/>
        <v>28</v>
      </c>
      <c r="BQ68" s="57">
        <f t="shared" si="25"/>
        <v>0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532</v>
      </c>
      <c r="E69" s="99" t="s">
        <v>499</v>
      </c>
      <c r="F69" s="99" t="s">
        <v>180</v>
      </c>
      <c r="G69" s="100" t="s">
        <v>560</v>
      </c>
      <c r="H69" s="100">
        <v>66</v>
      </c>
      <c r="I69" s="99" t="s">
        <v>561</v>
      </c>
      <c r="J69" s="42">
        <v>36</v>
      </c>
      <c r="K69" s="42">
        <v>24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93">
        <f t="shared" si="8"/>
        <v>60</v>
      </c>
      <c r="W69" s="94"/>
      <c r="X69" s="111">
        <f t="shared" si="4"/>
        <v>0</v>
      </c>
      <c r="Y69" s="50">
        <v>0</v>
      </c>
      <c r="Z69" s="50">
        <v>0</v>
      </c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93">
        <f t="shared" si="9"/>
        <v>0</v>
      </c>
      <c r="AL69" s="94"/>
      <c r="AM69" s="111">
        <f t="shared" si="5"/>
        <v>0</v>
      </c>
      <c r="AN69" s="50">
        <v>0</v>
      </c>
      <c r="AO69" s="50">
        <v>0</v>
      </c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93">
        <f t="shared" si="10"/>
        <v>0</v>
      </c>
      <c r="BA69" s="94"/>
      <c r="BB69" s="111">
        <f t="shared" si="6"/>
        <v>0</v>
      </c>
      <c r="BC69" s="50">
        <f t="shared" si="11"/>
        <v>36</v>
      </c>
      <c r="BD69" s="50">
        <f t="shared" si="12"/>
        <v>24</v>
      </c>
      <c r="BE69" s="50">
        <f t="shared" si="13"/>
        <v>0</v>
      </c>
      <c r="BF69" s="50">
        <f t="shared" si="14"/>
        <v>0</v>
      </c>
      <c r="BG69" s="50">
        <f t="shared" si="15"/>
        <v>0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0</v>
      </c>
      <c r="BP69" s="51">
        <f t="shared" si="24"/>
        <v>60</v>
      </c>
      <c r="BQ69" s="57">
        <f t="shared" si="25"/>
        <v>0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532</v>
      </c>
      <c r="E70" s="99" t="s">
        <v>499</v>
      </c>
      <c r="F70" s="99" t="s">
        <v>180</v>
      </c>
      <c r="G70" s="100" t="s">
        <v>518</v>
      </c>
      <c r="H70" s="100">
        <v>67</v>
      </c>
      <c r="I70" s="99" t="s">
        <v>562</v>
      </c>
      <c r="J70" s="42">
        <v>0</v>
      </c>
      <c r="K70" s="42">
        <v>1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93">
        <f t="shared" si="8"/>
        <v>1</v>
      </c>
      <c r="W70" s="94"/>
      <c r="X70" s="111">
        <f t="shared" ref="X70:X133" si="26">IFERROR(V70/W70,0)*100</f>
        <v>0</v>
      </c>
      <c r="Y70" s="50">
        <v>0</v>
      </c>
      <c r="Z70" s="50">
        <v>0</v>
      </c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93">
        <f t="shared" si="9"/>
        <v>0</v>
      </c>
      <c r="AL70" s="94"/>
      <c r="AM70" s="111">
        <f t="shared" ref="AM70:AM133" si="27">IFERROR(AK70/AL70,0)*100</f>
        <v>0</v>
      </c>
      <c r="AN70" s="50">
        <v>0</v>
      </c>
      <c r="AO70" s="50">
        <v>0</v>
      </c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93">
        <f t="shared" si="10"/>
        <v>0</v>
      </c>
      <c r="BA70" s="94"/>
      <c r="BB70" s="111">
        <f t="shared" ref="BB70:BB133" si="28">IFERROR(AZ70/BA70,0)*100</f>
        <v>0</v>
      </c>
      <c r="BC70" s="50">
        <f t="shared" si="11"/>
        <v>0</v>
      </c>
      <c r="BD70" s="50">
        <f t="shared" si="12"/>
        <v>1</v>
      </c>
      <c r="BE70" s="50">
        <f t="shared" si="13"/>
        <v>0</v>
      </c>
      <c r="BF70" s="50">
        <f t="shared" si="14"/>
        <v>0</v>
      </c>
      <c r="BG70" s="50">
        <f t="shared" si="15"/>
        <v>0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0</v>
      </c>
      <c r="BP70" s="51">
        <f t="shared" si="24"/>
        <v>1</v>
      </c>
      <c r="BQ70" s="57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532</v>
      </c>
      <c r="E71" s="99" t="s">
        <v>499</v>
      </c>
      <c r="F71" s="99" t="s">
        <v>180</v>
      </c>
      <c r="G71" s="100" t="s">
        <v>518</v>
      </c>
      <c r="H71" s="100">
        <v>68</v>
      </c>
      <c r="I71" s="99" t="s">
        <v>185</v>
      </c>
      <c r="J71" s="42">
        <v>1</v>
      </c>
      <c r="K71" s="42">
        <v>2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93">
        <f t="shared" ref="V71:V134" si="29">SUM(J71:U71)</f>
        <v>3</v>
      </c>
      <c r="W71" s="94"/>
      <c r="X71" s="111">
        <f t="shared" si="26"/>
        <v>0</v>
      </c>
      <c r="Y71" s="50">
        <v>0</v>
      </c>
      <c r="Z71" s="50">
        <v>0</v>
      </c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93">
        <f t="shared" ref="AK71:AK134" si="30">SUM(Y71:AJ71)</f>
        <v>0</v>
      </c>
      <c r="AL71" s="94"/>
      <c r="AM71" s="111">
        <f t="shared" si="27"/>
        <v>0</v>
      </c>
      <c r="AN71" s="50">
        <v>0</v>
      </c>
      <c r="AO71" s="50">
        <v>0</v>
      </c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93">
        <f t="shared" ref="AZ71:AZ134" si="31">SUM(AN71:AY71)</f>
        <v>0</v>
      </c>
      <c r="BA71" s="94"/>
      <c r="BB71" s="111">
        <f t="shared" si="28"/>
        <v>0</v>
      </c>
      <c r="BC71" s="50">
        <f t="shared" ref="BC71:BC134" si="32">+J71+Y71+AN71</f>
        <v>1</v>
      </c>
      <c r="BD71" s="50">
        <f t="shared" ref="BD71:BD134" si="33">+K71+Z71+AO71</f>
        <v>2</v>
      </c>
      <c r="BE71" s="50">
        <f t="shared" ref="BE71:BE134" si="34">+L71+AA71+AP71</f>
        <v>0</v>
      </c>
      <c r="BF71" s="50">
        <f t="shared" ref="BF71:BF134" si="35">+M71+AB71+AQ71</f>
        <v>0</v>
      </c>
      <c r="BG71" s="50">
        <f t="shared" ref="BG71:BG134" si="36">+N71+AC71+AR71</f>
        <v>0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0</v>
      </c>
      <c r="BP71" s="51">
        <f t="shared" ref="BP71:BP134" si="45">V71+AK71+AZ71</f>
        <v>3</v>
      </c>
      <c r="BQ71" s="57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532</v>
      </c>
      <c r="E72" s="99" t="s">
        <v>499</v>
      </c>
      <c r="F72" s="99" t="s">
        <v>180</v>
      </c>
      <c r="G72" s="100" t="s">
        <v>539</v>
      </c>
      <c r="H72" s="100">
        <v>69</v>
      </c>
      <c r="I72" s="99" t="s">
        <v>563</v>
      </c>
      <c r="J72" s="42">
        <v>12</v>
      </c>
      <c r="K72" s="42">
        <v>4</v>
      </c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93">
        <f t="shared" si="29"/>
        <v>16</v>
      </c>
      <c r="W72" s="94"/>
      <c r="X72" s="111">
        <f t="shared" si="26"/>
        <v>0</v>
      </c>
      <c r="Y72" s="50">
        <v>0</v>
      </c>
      <c r="Z72" s="50">
        <v>0</v>
      </c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93">
        <f t="shared" si="30"/>
        <v>0</v>
      </c>
      <c r="AL72" s="94"/>
      <c r="AM72" s="111">
        <f t="shared" si="27"/>
        <v>0</v>
      </c>
      <c r="AN72" s="50">
        <v>0</v>
      </c>
      <c r="AO72" s="50">
        <v>0</v>
      </c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93">
        <f t="shared" si="31"/>
        <v>0</v>
      </c>
      <c r="BA72" s="94"/>
      <c r="BB72" s="111">
        <f t="shared" si="28"/>
        <v>0</v>
      </c>
      <c r="BC72" s="50">
        <f t="shared" si="32"/>
        <v>12</v>
      </c>
      <c r="BD72" s="50">
        <f t="shared" si="33"/>
        <v>4</v>
      </c>
      <c r="BE72" s="50">
        <f t="shared" si="34"/>
        <v>0</v>
      </c>
      <c r="BF72" s="50">
        <f t="shared" si="35"/>
        <v>0</v>
      </c>
      <c r="BG72" s="50">
        <f t="shared" si="36"/>
        <v>0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0</v>
      </c>
      <c r="BP72" s="51">
        <f t="shared" si="45"/>
        <v>16</v>
      </c>
      <c r="BQ72" s="57">
        <f t="shared" si="46"/>
        <v>0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532</v>
      </c>
      <c r="E73" s="99" t="s">
        <v>499</v>
      </c>
      <c r="F73" s="99" t="s">
        <v>180</v>
      </c>
      <c r="G73" s="100" t="s">
        <v>518</v>
      </c>
      <c r="H73" s="100">
        <v>70</v>
      </c>
      <c r="I73" s="99" t="s">
        <v>345</v>
      </c>
      <c r="J73" s="42">
        <v>7</v>
      </c>
      <c r="K73" s="42">
        <v>19</v>
      </c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93">
        <f t="shared" si="29"/>
        <v>26</v>
      </c>
      <c r="W73" s="94"/>
      <c r="X73" s="111">
        <f t="shared" si="26"/>
        <v>0</v>
      </c>
      <c r="Y73" s="50">
        <v>0</v>
      </c>
      <c r="Z73" s="50">
        <v>0</v>
      </c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93">
        <f t="shared" si="30"/>
        <v>0</v>
      </c>
      <c r="AL73" s="94"/>
      <c r="AM73" s="111">
        <f t="shared" si="27"/>
        <v>0</v>
      </c>
      <c r="AN73" s="50">
        <v>0</v>
      </c>
      <c r="AO73" s="50">
        <v>0</v>
      </c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93">
        <f t="shared" si="31"/>
        <v>0</v>
      </c>
      <c r="BA73" s="94"/>
      <c r="BB73" s="111">
        <f t="shared" si="28"/>
        <v>0</v>
      </c>
      <c r="BC73" s="50">
        <f t="shared" si="32"/>
        <v>7</v>
      </c>
      <c r="BD73" s="50">
        <f t="shared" si="33"/>
        <v>19</v>
      </c>
      <c r="BE73" s="50">
        <f t="shared" si="34"/>
        <v>0</v>
      </c>
      <c r="BF73" s="50">
        <f t="shared" si="35"/>
        <v>0</v>
      </c>
      <c r="BG73" s="50">
        <f t="shared" si="36"/>
        <v>0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0</v>
      </c>
      <c r="BP73" s="51">
        <f t="shared" si="45"/>
        <v>26</v>
      </c>
      <c r="BQ73" s="57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532</v>
      </c>
      <c r="E74" s="99" t="s">
        <v>499</v>
      </c>
      <c r="F74" s="99" t="s">
        <v>180</v>
      </c>
      <c r="G74" s="100" t="s">
        <v>539</v>
      </c>
      <c r="H74" s="100">
        <v>71</v>
      </c>
      <c r="I74" s="99" t="s">
        <v>343</v>
      </c>
      <c r="J74" s="42">
        <v>6</v>
      </c>
      <c r="K74" s="42">
        <v>3</v>
      </c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93">
        <f t="shared" si="29"/>
        <v>9</v>
      </c>
      <c r="W74" s="94"/>
      <c r="X74" s="111">
        <f t="shared" si="26"/>
        <v>0</v>
      </c>
      <c r="Y74" s="50">
        <v>0</v>
      </c>
      <c r="Z74" s="50">
        <v>0</v>
      </c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93">
        <f t="shared" si="30"/>
        <v>0</v>
      </c>
      <c r="AL74" s="94"/>
      <c r="AM74" s="111">
        <f t="shared" si="27"/>
        <v>0</v>
      </c>
      <c r="AN74" s="50">
        <v>0</v>
      </c>
      <c r="AO74" s="50">
        <v>0</v>
      </c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93">
        <f t="shared" si="31"/>
        <v>0</v>
      </c>
      <c r="BA74" s="94"/>
      <c r="BB74" s="111">
        <f t="shared" si="28"/>
        <v>0</v>
      </c>
      <c r="BC74" s="50">
        <f t="shared" si="32"/>
        <v>6</v>
      </c>
      <c r="BD74" s="50">
        <f t="shared" si="33"/>
        <v>3</v>
      </c>
      <c r="BE74" s="50">
        <f t="shared" si="34"/>
        <v>0</v>
      </c>
      <c r="BF74" s="50">
        <f t="shared" si="35"/>
        <v>0</v>
      </c>
      <c r="BG74" s="50">
        <f t="shared" si="36"/>
        <v>0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0</v>
      </c>
      <c r="BP74" s="51">
        <f t="shared" si="45"/>
        <v>9</v>
      </c>
      <c r="BQ74" s="57">
        <f t="shared" si="46"/>
        <v>0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532</v>
      </c>
      <c r="E75" s="99" t="s">
        <v>499</v>
      </c>
      <c r="F75" s="99" t="s">
        <v>180</v>
      </c>
      <c r="G75" s="100" t="s">
        <v>518</v>
      </c>
      <c r="H75" s="100">
        <v>72</v>
      </c>
      <c r="I75" s="99" t="s">
        <v>346</v>
      </c>
      <c r="J75" s="42">
        <v>6</v>
      </c>
      <c r="K75" s="42">
        <v>2</v>
      </c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93">
        <f t="shared" si="29"/>
        <v>8</v>
      </c>
      <c r="W75" s="94"/>
      <c r="X75" s="111">
        <f t="shared" si="26"/>
        <v>0</v>
      </c>
      <c r="Y75" s="50">
        <v>0</v>
      </c>
      <c r="Z75" s="50">
        <v>0</v>
      </c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93">
        <f t="shared" si="30"/>
        <v>0</v>
      </c>
      <c r="AL75" s="94"/>
      <c r="AM75" s="111">
        <f t="shared" si="27"/>
        <v>0</v>
      </c>
      <c r="AN75" s="50">
        <v>0</v>
      </c>
      <c r="AO75" s="50">
        <v>0</v>
      </c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93">
        <f t="shared" si="31"/>
        <v>0</v>
      </c>
      <c r="BA75" s="94"/>
      <c r="BB75" s="111">
        <f t="shared" si="28"/>
        <v>0</v>
      </c>
      <c r="BC75" s="50">
        <f t="shared" si="32"/>
        <v>6</v>
      </c>
      <c r="BD75" s="50">
        <f t="shared" si="33"/>
        <v>2</v>
      </c>
      <c r="BE75" s="50">
        <f t="shared" si="34"/>
        <v>0</v>
      </c>
      <c r="BF75" s="50">
        <f t="shared" si="35"/>
        <v>0</v>
      </c>
      <c r="BG75" s="50">
        <f t="shared" si="36"/>
        <v>0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0</v>
      </c>
      <c r="BP75" s="51">
        <f t="shared" si="45"/>
        <v>8</v>
      </c>
      <c r="BQ75" s="57">
        <f t="shared" si="46"/>
        <v>0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532</v>
      </c>
      <c r="E76" s="99" t="s">
        <v>499</v>
      </c>
      <c r="F76" s="99" t="s">
        <v>180</v>
      </c>
      <c r="G76" s="100" t="s">
        <v>539</v>
      </c>
      <c r="H76" s="100">
        <v>74</v>
      </c>
      <c r="I76" s="99" t="s">
        <v>564</v>
      </c>
      <c r="J76" s="42">
        <v>3</v>
      </c>
      <c r="K76" s="42">
        <v>5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93">
        <f t="shared" si="29"/>
        <v>8</v>
      </c>
      <c r="W76" s="94"/>
      <c r="X76" s="111">
        <f t="shared" si="26"/>
        <v>0</v>
      </c>
      <c r="Y76" s="50">
        <v>0</v>
      </c>
      <c r="Z76" s="50">
        <v>0</v>
      </c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93">
        <f t="shared" si="30"/>
        <v>0</v>
      </c>
      <c r="AL76" s="94"/>
      <c r="AM76" s="111">
        <f t="shared" si="27"/>
        <v>0</v>
      </c>
      <c r="AN76" s="50">
        <v>0</v>
      </c>
      <c r="AO76" s="50">
        <v>0</v>
      </c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93">
        <f t="shared" si="31"/>
        <v>0</v>
      </c>
      <c r="BA76" s="94"/>
      <c r="BB76" s="111">
        <f t="shared" si="28"/>
        <v>0</v>
      </c>
      <c r="BC76" s="50">
        <f t="shared" si="32"/>
        <v>3</v>
      </c>
      <c r="BD76" s="50">
        <f t="shared" si="33"/>
        <v>5</v>
      </c>
      <c r="BE76" s="50">
        <f t="shared" si="34"/>
        <v>0</v>
      </c>
      <c r="BF76" s="50">
        <f t="shared" si="35"/>
        <v>0</v>
      </c>
      <c r="BG76" s="50">
        <f t="shared" si="36"/>
        <v>0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0</v>
      </c>
      <c r="BP76" s="51">
        <f t="shared" si="45"/>
        <v>8</v>
      </c>
      <c r="BQ76" s="57">
        <f t="shared" si="46"/>
        <v>0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532</v>
      </c>
      <c r="E77" s="99" t="s">
        <v>499</v>
      </c>
      <c r="F77" s="99" t="s">
        <v>180</v>
      </c>
      <c r="G77" s="100" t="s">
        <v>518</v>
      </c>
      <c r="H77" s="100">
        <v>75</v>
      </c>
      <c r="I77" s="99" t="s">
        <v>344</v>
      </c>
      <c r="J77" s="42">
        <v>4</v>
      </c>
      <c r="K77" s="42">
        <v>1</v>
      </c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93">
        <f t="shared" si="29"/>
        <v>5</v>
      </c>
      <c r="W77" s="94"/>
      <c r="X77" s="111">
        <f t="shared" si="26"/>
        <v>0</v>
      </c>
      <c r="Y77" s="50">
        <v>0</v>
      </c>
      <c r="Z77" s="50">
        <v>0</v>
      </c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93">
        <f t="shared" si="30"/>
        <v>0</v>
      </c>
      <c r="AL77" s="94"/>
      <c r="AM77" s="111">
        <f t="shared" si="27"/>
        <v>0</v>
      </c>
      <c r="AN77" s="50">
        <v>0</v>
      </c>
      <c r="AO77" s="50">
        <v>0</v>
      </c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93">
        <f t="shared" si="31"/>
        <v>0</v>
      </c>
      <c r="BA77" s="94"/>
      <c r="BB77" s="111">
        <f t="shared" si="28"/>
        <v>0</v>
      </c>
      <c r="BC77" s="50">
        <f t="shared" si="32"/>
        <v>4</v>
      </c>
      <c r="BD77" s="50">
        <f t="shared" si="33"/>
        <v>1</v>
      </c>
      <c r="BE77" s="50">
        <f t="shared" si="34"/>
        <v>0</v>
      </c>
      <c r="BF77" s="50">
        <f t="shared" si="35"/>
        <v>0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0</v>
      </c>
      <c r="BP77" s="51">
        <f t="shared" si="45"/>
        <v>5</v>
      </c>
      <c r="BQ77" s="57">
        <f t="shared" si="46"/>
        <v>0</v>
      </c>
    </row>
    <row r="78" spans="1:69" x14ac:dyDescent="0.3">
      <c r="A78" s="99" t="s">
        <v>565</v>
      </c>
      <c r="B78" s="99" t="s">
        <v>254</v>
      </c>
      <c r="C78" s="100">
        <v>870</v>
      </c>
      <c r="D78" s="99" t="s">
        <v>532</v>
      </c>
      <c r="E78" s="99" t="s">
        <v>254</v>
      </c>
      <c r="F78" s="99" t="s">
        <v>454</v>
      </c>
      <c r="G78" s="100" t="s">
        <v>518</v>
      </c>
      <c r="H78" s="100">
        <v>76</v>
      </c>
      <c r="I78" s="99" t="s">
        <v>258</v>
      </c>
      <c r="J78" s="42">
        <v>0</v>
      </c>
      <c r="K78" s="42">
        <v>0</v>
      </c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93">
        <f t="shared" si="29"/>
        <v>0</v>
      </c>
      <c r="W78" s="94"/>
      <c r="X78" s="111">
        <f t="shared" si="26"/>
        <v>0</v>
      </c>
      <c r="Y78" s="50">
        <v>2</v>
      </c>
      <c r="Z78" s="50">
        <v>0</v>
      </c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93">
        <f t="shared" si="30"/>
        <v>2</v>
      </c>
      <c r="AL78" s="94"/>
      <c r="AM78" s="111">
        <f t="shared" si="27"/>
        <v>0</v>
      </c>
      <c r="AN78" s="50">
        <v>0</v>
      </c>
      <c r="AO78" s="50">
        <v>0</v>
      </c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93">
        <f t="shared" si="31"/>
        <v>0</v>
      </c>
      <c r="BA78" s="94"/>
      <c r="BB78" s="111">
        <f t="shared" si="28"/>
        <v>0</v>
      </c>
      <c r="BC78" s="50">
        <f t="shared" si="32"/>
        <v>2</v>
      </c>
      <c r="BD78" s="50">
        <f t="shared" si="33"/>
        <v>0</v>
      </c>
      <c r="BE78" s="50">
        <f t="shared" si="34"/>
        <v>0</v>
      </c>
      <c r="BF78" s="50">
        <f t="shared" si="35"/>
        <v>0</v>
      </c>
      <c r="BG78" s="50">
        <f t="shared" si="36"/>
        <v>0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0</v>
      </c>
      <c r="BP78" s="51">
        <f t="shared" si="45"/>
        <v>2</v>
      </c>
      <c r="BQ78" s="57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532</v>
      </c>
      <c r="E79" s="99" t="s">
        <v>499</v>
      </c>
      <c r="F79" s="99" t="s">
        <v>249</v>
      </c>
      <c r="G79" s="100" t="s">
        <v>522</v>
      </c>
      <c r="H79" s="100">
        <v>77</v>
      </c>
      <c r="I79" s="99" t="s">
        <v>566</v>
      </c>
      <c r="J79" s="42">
        <v>24</v>
      </c>
      <c r="K79" s="42">
        <v>13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93">
        <f t="shared" si="29"/>
        <v>37</v>
      </c>
      <c r="W79" s="94"/>
      <c r="X79" s="111">
        <f t="shared" si="26"/>
        <v>0</v>
      </c>
      <c r="Y79" s="50">
        <v>1</v>
      </c>
      <c r="Z79" s="50">
        <v>1</v>
      </c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93">
        <f t="shared" si="30"/>
        <v>2</v>
      </c>
      <c r="AL79" s="94"/>
      <c r="AM79" s="111">
        <f t="shared" si="27"/>
        <v>0</v>
      </c>
      <c r="AN79" s="50">
        <v>0</v>
      </c>
      <c r="AO79" s="50">
        <v>0</v>
      </c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93">
        <f t="shared" si="31"/>
        <v>0</v>
      </c>
      <c r="BA79" s="94"/>
      <c r="BB79" s="111">
        <f t="shared" si="28"/>
        <v>0</v>
      </c>
      <c r="BC79" s="50">
        <f t="shared" si="32"/>
        <v>25</v>
      </c>
      <c r="BD79" s="50">
        <f t="shared" si="33"/>
        <v>14</v>
      </c>
      <c r="BE79" s="50">
        <f t="shared" si="34"/>
        <v>0</v>
      </c>
      <c r="BF79" s="50">
        <f t="shared" si="35"/>
        <v>0</v>
      </c>
      <c r="BG79" s="50">
        <f t="shared" si="36"/>
        <v>0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0</v>
      </c>
      <c r="BP79" s="51">
        <f t="shared" si="45"/>
        <v>39</v>
      </c>
      <c r="BQ79" s="57">
        <f t="shared" si="46"/>
        <v>0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532</v>
      </c>
      <c r="E80" s="99" t="s">
        <v>499</v>
      </c>
      <c r="F80" s="99" t="s">
        <v>249</v>
      </c>
      <c r="G80" s="100" t="s">
        <v>518</v>
      </c>
      <c r="H80" s="100">
        <v>78</v>
      </c>
      <c r="I80" s="99" t="s">
        <v>567</v>
      </c>
      <c r="J80" s="42">
        <v>9</v>
      </c>
      <c r="K80" s="42">
        <v>0</v>
      </c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93">
        <f t="shared" si="29"/>
        <v>9</v>
      </c>
      <c r="W80" s="94"/>
      <c r="X80" s="111">
        <f t="shared" si="26"/>
        <v>0</v>
      </c>
      <c r="Y80" s="50">
        <v>0</v>
      </c>
      <c r="Z80" s="50">
        <v>0</v>
      </c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93">
        <f t="shared" si="30"/>
        <v>0</v>
      </c>
      <c r="AL80" s="94"/>
      <c r="AM80" s="111">
        <f t="shared" si="27"/>
        <v>0</v>
      </c>
      <c r="AN80" s="50">
        <v>0</v>
      </c>
      <c r="AO80" s="50">
        <v>0</v>
      </c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93">
        <f t="shared" si="31"/>
        <v>0</v>
      </c>
      <c r="BA80" s="94"/>
      <c r="BB80" s="111">
        <f t="shared" si="28"/>
        <v>0</v>
      </c>
      <c r="BC80" s="50">
        <f t="shared" si="32"/>
        <v>9</v>
      </c>
      <c r="BD80" s="50">
        <f t="shared" si="33"/>
        <v>0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0</v>
      </c>
      <c r="BP80" s="51">
        <f t="shared" si="45"/>
        <v>9</v>
      </c>
      <c r="BQ80" s="57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532</v>
      </c>
      <c r="E81" s="99" t="s">
        <v>499</v>
      </c>
      <c r="F81" s="99" t="s">
        <v>249</v>
      </c>
      <c r="G81" s="100" t="s">
        <v>518</v>
      </c>
      <c r="H81" s="100">
        <v>79</v>
      </c>
      <c r="I81" s="99" t="s">
        <v>568</v>
      </c>
      <c r="J81" s="42">
        <v>1</v>
      </c>
      <c r="K81" s="42">
        <v>0</v>
      </c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93">
        <f t="shared" si="29"/>
        <v>1</v>
      </c>
      <c r="W81" s="94"/>
      <c r="X81" s="111">
        <f t="shared" si="26"/>
        <v>0</v>
      </c>
      <c r="Y81" s="50">
        <v>0</v>
      </c>
      <c r="Z81" s="50">
        <v>0</v>
      </c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93">
        <f t="shared" si="30"/>
        <v>0</v>
      </c>
      <c r="AL81" s="94"/>
      <c r="AM81" s="111">
        <f t="shared" si="27"/>
        <v>0</v>
      </c>
      <c r="AN81" s="50">
        <v>0</v>
      </c>
      <c r="AO81" s="50">
        <v>0</v>
      </c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93">
        <f t="shared" si="31"/>
        <v>0</v>
      </c>
      <c r="BA81" s="94"/>
      <c r="BB81" s="111">
        <f t="shared" si="28"/>
        <v>0</v>
      </c>
      <c r="BC81" s="50">
        <f t="shared" si="32"/>
        <v>1</v>
      </c>
      <c r="BD81" s="50">
        <f t="shared" si="33"/>
        <v>0</v>
      </c>
      <c r="BE81" s="50">
        <f t="shared" si="34"/>
        <v>0</v>
      </c>
      <c r="BF81" s="50">
        <f t="shared" si="35"/>
        <v>0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0</v>
      </c>
      <c r="BP81" s="51">
        <f t="shared" si="45"/>
        <v>1</v>
      </c>
      <c r="BQ81" s="57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532</v>
      </c>
      <c r="E82" s="99" t="s">
        <v>499</v>
      </c>
      <c r="F82" s="99" t="s">
        <v>249</v>
      </c>
      <c r="G82" s="100" t="s">
        <v>539</v>
      </c>
      <c r="H82" s="100">
        <v>80</v>
      </c>
      <c r="I82" s="99" t="s">
        <v>373</v>
      </c>
      <c r="J82" s="42">
        <v>2</v>
      </c>
      <c r="K82" s="42">
        <v>0</v>
      </c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93">
        <f t="shared" si="29"/>
        <v>2</v>
      </c>
      <c r="W82" s="94"/>
      <c r="X82" s="111">
        <f t="shared" si="26"/>
        <v>0</v>
      </c>
      <c r="Y82" s="50">
        <v>0</v>
      </c>
      <c r="Z82" s="50">
        <v>0</v>
      </c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93">
        <f t="shared" si="30"/>
        <v>0</v>
      </c>
      <c r="AL82" s="94"/>
      <c r="AM82" s="111">
        <f t="shared" si="27"/>
        <v>0</v>
      </c>
      <c r="AN82" s="50">
        <v>0</v>
      </c>
      <c r="AO82" s="50">
        <v>0</v>
      </c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93">
        <f t="shared" si="31"/>
        <v>0</v>
      </c>
      <c r="BA82" s="94"/>
      <c r="BB82" s="111">
        <f t="shared" si="28"/>
        <v>0</v>
      </c>
      <c r="BC82" s="50">
        <f t="shared" si="32"/>
        <v>2</v>
      </c>
      <c r="BD82" s="50">
        <f t="shared" si="33"/>
        <v>0</v>
      </c>
      <c r="BE82" s="50">
        <f t="shared" si="34"/>
        <v>0</v>
      </c>
      <c r="BF82" s="50">
        <f t="shared" si="35"/>
        <v>0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0</v>
      </c>
      <c r="BP82" s="51">
        <f t="shared" si="45"/>
        <v>2</v>
      </c>
      <c r="BQ82" s="57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532</v>
      </c>
      <c r="E83" s="99" t="s">
        <v>499</v>
      </c>
      <c r="F83" s="99" t="s">
        <v>249</v>
      </c>
      <c r="G83" s="100" t="s">
        <v>518</v>
      </c>
      <c r="H83" s="100">
        <v>81</v>
      </c>
      <c r="I83" s="99" t="s">
        <v>369</v>
      </c>
      <c r="J83" s="42">
        <v>0</v>
      </c>
      <c r="K83" s="42">
        <v>0</v>
      </c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93">
        <f t="shared" si="29"/>
        <v>0</v>
      </c>
      <c r="W83" s="94"/>
      <c r="X83" s="111">
        <f t="shared" si="26"/>
        <v>0</v>
      </c>
      <c r="Y83" s="50">
        <v>0</v>
      </c>
      <c r="Z83" s="50">
        <v>0</v>
      </c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93">
        <f t="shared" si="30"/>
        <v>0</v>
      </c>
      <c r="AL83" s="94"/>
      <c r="AM83" s="111">
        <f t="shared" si="27"/>
        <v>0</v>
      </c>
      <c r="AN83" s="50">
        <v>0</v>
      </c>
      <c r="AO83" s="50">
        <v>0</v>
      </c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93">
        <f t="shared" si="31"/>
        <v>0</v>
      </c>
      <c r="BA83" s="94"/>
      <c r="BB83" s="111">
        <f t="shared" si="28"/>
        <v>0</v>
      </c>
      <c r="BC83" s="50">
        <f t="shared" si="32"/>
        <v>0</v>
      </c>
      <c r="BD83" s="50">
        <f t="shared" si="33"/>
        <v>0</v>
      </c>
      <c r="BE83" s="50">
        <f t="shared" si="34"/>
        <v>0</v>
      </c>
      <c r="BF83" s="50">
        <f t="shared" si="35"/>
        <v>0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0</v>
      </c>
      <c r="BP83" s="51">
        <f t="shared" si="45"/>
        <v>0</v>
      </c>
      <c r="BQ83" s="57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532</v>
      </c>
      <c r="E84" s="99" t="s">
        <v>499</v>
      </c>
      <c r="F84" s="99" t="s">
        <v>249</v>
      </c>
      <c r="G84" s="100" t="s">
        <v>518</v>
      </c>
      <c r="H84" s="100">
        <v>82</v>
      </c>
      <c r="I84" s="99" t="s">
        <v>250</v>
      </c>
      <c r="J84" s="42">
        <v>1</v>
      </c>
      <c r="K84" s="42">
        <v>0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93">
        <f t="shared" si="29"/>
        <v>1</v>
      </c>
      <c r="W84" s="94"/>
      <c r="X84" s="111">
        <f t="shared" si="26"/>
        <v>0</v>
      </c>
      <c r="Y84" s="50">
        <v>0</v>
      </c>
      <c r="Z84" s="50">
        <v>0</v>
      </c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93">
        <f t="shared" si="30"/>
        <v>0</v>
      </c>
      <c r="AL84" s="94"/>
      <c r="AM84" s="111">
        <f t="shared" si="27"/>
        <v>0</v>
      </c>
      <c r="AN84" s="50">
        <v>0</v>
      </c>
      <c r="AO84" s="50">
        <v>0</v>
      </c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93">
        <f t="shared" si="31"/>
        <v>0</v>
      </c>
      <c r="BA84" s="94"/>
      <c r="BB84" s="111">
        <f t="shared" si="28"/>
        <v>0</v>
      </c>
      <c r="BC84" s="50">
        <f t="shared" si="32"/>
        <v>1</v>
      </c>
      <c r="BD84" s="50">
        <f t="shared" si="33"/>
        <v>0</v>
      </c>
      <c r="BE84" s="50">
        <f t="shared" si="34"/>
        <v>0</v>
      </c>
      <c r="BF84" s="50">
        <f t="shared" si="35"/>
        <v>0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0</v>
      </c>
      <c r="BP84" s="51">
        <f t="shared" si="45"/>
        <v>1</v>
      </c>
      <c r="BQ84" s="57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532</v>
      </c>
      <c r="E85" s="99" t="s">
        <v>499</v>
      </c>
      <c r="F85" s="99" t="s">
        <v>249</v>
      </c>
      <c r="G85" s="100" t="s">
        <v>518</v>
      </c>
      <c r="H85" s="100">
        <v>83</v>
      </c>
      <c r="I85" s="99" t="s">
        <v>251</v>
      </c>
      <c r="J85" s="42">
        <v>0</v>
      </c>
      <c r="K85" s="42">
        <v>0</v>
      </c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93">
        <f t="shared" si="29"/>
        <v>0</v>
      </c>
      <c r="W85" s="94"/>
      <c r="X85" s="111">
        <f t="shared" si="26"/>
        <v>0</v>
      </c>
      <c r="Y85" s="50">
        <v>0</v>
      </c>
      <c r="Z85" s="50">
        <v>0</v>
      </c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93">
        <f t="shared" si="30"/>
        <v>0</v>
      </c>
      <c r="AL85" s="94"/>
      <c r="AM85" s="111">
        <f t="shared" si="27"/>
        <v>0</v>
      </c>
      <c r="AN85" s="50">
        <v>0</v>
      </c>
      <c r="AO85" s="50">
        <v>0</v>
      </c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93">
        <f t="shared" si="31"/>
        <v>0</v>
      </c>
      <c r="BA85" s="94"/>
      <c r="BB85" s="111">
        <f t="shared" si="28"/>
        <v>0</v>
      </c>
      <c r="BC85" s="50">
        <f t="shared" si="32"/>
        <v>0</v>
      </c>
      <c r="BD85" s="50">
        <f t="shared" si="33"/>
        <v>0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0</v>
      </c>
      <c r="BP85" s="51">
        <f t="shared" si="45"/>
        <v>0</v>
      </c>
      <c r="BQ85" s="57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532</v>
      </c>
      <c r="E86" s="99" t="s">
        <v>499</v>
      </c>
      <c r="F86" s="99" t="s">
        <v>249</v>
      </c>
      <c r="G86" s="100" t="s">
        <v>518</v>
      </c>
      <c r="H86" s="100">
        <v>84</v>
      </c>
      <c r="I86" s="99" t="s">
        <v>252</v>
      </c>
      <c r="J86" s="42">
        <v>3</v>
      </c>
      <c r="K86" s="42">
        <v>0</v>
      </c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93">
        <f t="shared" si="29"/>
        <v>3</v>
      </c>
      <c r="W86" s="94"/>
      <c r="X86" s="111">
        <f t="shared" si="26"/>
        <v>0</v>
      </c>
      <c r="Y86" s="50">
        <v>0</v>
      </c>
      <c r="Z86" s="50">
        <v>0</v>
      </c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93">
        <f t="shared" si="30"/>
        <v>0</v>
      </c>
      <c r="AL86" s="94"/>
      <c r="AM86" s="111">
        <f t="shared" si="27"/>
        <v>0</v>
      </c>
      <c r="AN86" s="50">
        <v>0</v>
      </c>
      <c r="AO86" s="50">
        <v>0</v>
      </c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93">
        <f t="shared" si="31"/>
        <v>0</v>
      </c>
      <c r="BA86" s="94"/>
      <c r="BB86" s="111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0</v>
      </c>
      <c r="BF86" s="50">
        <f t="shared" si="35"/>
        <v>0</v>
      </c>
      <c r="BG86" s="50">
        <f t="shared" si="36"/>
        <v>0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0</v>
      </c>
      <c r="BP86" s="51">
        <f t="shared" si="45"/>
        <v>3</v>
      </c>
      <c r="BQ86" s="57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532</v>
      </c>
      <c r="E87" s="99" t="s">
        <v>499</v>
      </c>
      <c r="F87" s="99" t="s">
        <v>249</v>
      </c>
      <c r="G87" s="100" t="s">
        <v>518</v>
      </c>
      <c r="H87" s="100">
        <v>85</v>
      </c>
      <c r="I87" s="99" t="s">
        <v>569</v>
      </c>
      <c r="J87" s="42">
        <v>2</v>
      </c>
      <c r="K87" s="42">
        <v>0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93">
        <f t="shared" si="29"/>
        <v>2</v>
      </c>
      <c r="W87" s="94"/>
      <c r="X87" s="111">
        <f t="shared" si="26"/>
        <v>0</v>
      </c>
      <c r="Y87" s="50">
        <v>0</v>
      </c>
      <c r="Z87" s="50">
        <v>0</v>
      </c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93">
        <f t="shared" si="30"/>
        <v>0</v>
      </c>
      <c r="AL87" s="94"/>
      <c r="AM87" s="111">
        <f t="shared" si="27"/>
        <v>0</v>
      </c>
      <c r="AN87" s="50">
        <v>0</v>
      </c>
      <c r="AO87" s="50">
        <v>0</v>
      </c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93">
        <f t="shared" si="31"/>
        <v>0</v>
      </c>
      <c r="BA87" s="94"/>
      <c r="BB87" s="111">
        <f t="shared" si="28"/>
        <v>0</v>
      </c>
      <c r="BC87" s="50">
        <f t="shared" si="32"/>
        <v>2</v>
      </c>
      <c r="BD87" s="50">
        <f t="shared" si="33"/>
        <v>0</v>
      </c>
      <c r="BE87" s="50">
        <f t="shared" si="34"/>
        <v>0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0</v>
      </c>
      <c r="BP87" s="51">
        <f t="shared" si="45"/>
        <v>2</v>
      </c>
      <c r="BQ87" s="57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532</v>
      </c>
      <c r="E88" s="99" t="s">
        <v>499</v>
      </c>
      <c r="F88" s="99" t="s">
        <v>249</v>
      </c>
      <c r="G88" s="100" t="s">
        <v>518</v>
      </c>
      <c r="H88" s="100">
        <v>86</v>
      </c>
      <c r="I88" s="99" t="s">
        <v>267</v>
      </c>
      <c r="J88" s="42">
        <v>3</v>
      </c>
      <c r="K88" s="42">
        <v>0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93">
        <f t="shared" si="29"/>
        <v>3</v>
      </c>
      <c r="W88" s="94"/>
      <c r="X88" s="111">
        <f t="shared" si="26"/>
        <v>0</v>
      </c>
      <c r="Y88" s="50">
        <v>0</v>
      </c>
      <c r="Z88" s="50">
        <v>0</v>
      </c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93">
        <f t="shared" si="30"/>
        <v>0</v>
      </c>
      <c r="AL88" s="94"/>
      <c r="AM88" s="111">
        <f t="shared" si="27"/>
        <v>0</v>
      </c>
      <c r="AN88" s="50">
        <v>0</v>
      </c>
      <c r="AO88" s="50">
        <v>0</v>
      </c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93">
        <f t="shared" si="31"/>
        <v>0</v>
      </c>
      <c r="BA88" s="94"/>
      <c r="BB88" s="111">
        <f t="shared" si="28"/>
        <v>0</v>
      </c>
      <c r="BC88" s="50">
        <f t="shared" si="32"/>
        <v>3</v>
      </c>
      <c r="BD88" s="50">
        <f t="shared" si="33"/>
        <v>0</v>
      </c>
      <c r="BE88" s="50">
        <f t="shared" si="34"/>
        <v>0</v>
      </c>
      <c r="BF88" s="50">
        <f t="shared" si="35"/>
        <v>0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0</v>
      </c>
      <c r="BP88" s="51">
        <f t="shared" si="45"/>
        <v>3</v>
      </c>
      <c r="BQ88" s="57">
        <f t="shared" si="46"/>
        <v>0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532</v>
      </c>
      <c r="E89" s="99" t="s">
        <v>499</v>
      </c>
      <c r="F89" s="99" t="s">
        <v>249</v>
      </c>
      <c r="G89" s="100" t="s">
        <v>518</v>
      </c>
      <c r="H89" s="100">
        <v>87</v>
      </c>
      <c r="I89" s="99" t="s">
        <v>570</v>
      </c>
      <c r="J89" s="42">
        <v>7</v>
      </c>
      <c r="K89" s="42">
        <v>4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93">
        <f t="shared" si="29"/>
        <v>11</v>
      </c>
      <c r="W89" s="94"/>
      <c r="X89" s="111">
        <f t="shared" si="26"/>
        <v>0</v>
      </c>
      <c r="Y89" s="50">
        <v>0</v>
      </c>
      <c r="Z89" s="50">
        <v>0</v>
      </c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93">
        <f t="shared" si="30"/>
        <v>0</v>
      </c>
      <c r="AL89" s="94"/>
      <c r="AM89" s="111">
        <f t="shared" si="27"/>
        <v>0</v>
      </c>
      <c r="AN89" s="50">
        <v>0</v>
      </c>
      <c r="AO89" s="50">
        <v>0</v>
      </c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93">
        <f t="shared" si="31"/>
        <v>0</v>
      </c>
      <c r="BA89" s="94"/>
      <c r="BB89" s="111">
        <f t="shared" si="28"/>
        <v>0</v>
      </c>
      <c r="BC89" s="50">
        <f t="shared" si="32"/>
        <v>7</v>
      </c>
      <c r="BD89" s="50">
        <f t="shared" si="33"/>
        <v>4</v>
      </c>
      <c r="BE89" s="50">
        <f t="shared" si="34"/>
        <v>0</v>
      </c>
      <c r="BF89" s="50">
        <f t="shared" si="35"/>
        <v>0</v>
      </c>
      <c r="BG89" s="50">
        <f t="shared" si="36"/>
        <v>0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0</v>
      </c>
      <c r="BP89" s="51">
        <f t="shared" si="45"/>
        <v>11</v>
      </c>
      <c r="BQ89" s="57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532</v>
      </c>
      <c r="E90" s="99" t="s">
        <v>499</v>
      </c>
      <c r="F90" s="99" t="s">
        <v>249</v>
      </c>
      <c r="G90" s="100" t="s">
        <v>539</v>
      </c>
      <c r="H90" s="100">
        <v>88</v>
      </c>
      <c r="I90" s="99" t="s">
        <v>571</v>
      </c>
      <c r="J90" s="42">
        <v>3</v>
      </c>
      <c r="K90" s="42">
        <v>0</v>
      </c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93">
        <f t="shared" si="29"/>
        <v>3</v>
      </c>
      <c r="W90" s="94"/>
      <c r="X90" s="111">
        <f t="shared" si="26"/>
        <v>0</v>
      </c>
      <c r="Y90" s="50">
        <v>0</v>
      </c>
      <c r="Z90" s="50">
        <v>0</v>
      </c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93">
        <f t="shared" si="30"/>
        <v>0</v>
      </c>
      <c r="AL90" s="94"/>
      <c r="AM90" s="111">
        <f t="shared" si="27"/>
        <v>0</v>
      </c>
      <c r="AN90" s="50">
        <v>0</v>
      </c>
      <c r="AO90" s="50">
        <v>0</v>
      </c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93">
        <f t="shared" si="31"/>
        <v>0</v>
      </c>
      <c r="BA90" s="94"/>
      <c r="BB90" s="111">
        <f t="shared" si="28"/>
        <v>0</v>
      </c>
      <c r="BC90" s="50">
        <f t="shared" si="32"/>
        <v>3</v>
      </c>
      <c r="BD90" s="50">
        <f t="shared" si="33"/>
        <v>0</v>
      </c>
      <c r="BE90" s="50">
        <f t="shared" si="34"/>
        <v>0</v>
      </c>
      <c r="BF90" s="50">
        <f t="shared" si="35"/>
        <v>0</v>
      </c>
      <c r="BG90" s="50">
        <f t="shared" si="36"/>
        <v>0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0</v>
      </c>
      <c r="BP90" s="51">
        <f t="shared" si="45"/>
        <v>3</v>
      </c>
      <c r="BQ90" s="57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532</v>
      </c>
      <c r="E91" s="99" t="s">
        <v>499</v>
      </c>
      <c r="F91" s="99" t="s">
        <v>249</v>
      </c>
      <c r="G91" s="100" t="s">
        <v>518</v>
      </c>
      <c r="H91" s="100">
        <v>89</v>
      </c>
      <c r="I91" s="99" t="s">
        <v>333</v>
      </c>
      <c r="J91" s="42">
        <v>0</v>
      </c>
      <c r="K91" s="42">
        <v>0</v>
      </c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93">
        <f t="shared" si="29"/>
        <v>0</v>
      </c>
      <c r="W91" s="94"/>
      <c r="X91" s="111">
        <f t="shared" si="26"/>
        <v>0</v>
      </c>
      <c r="Y91" s="50">
        <v>1</v>
      </c>
      <c r="Z91" s="50">
        <v>0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93">
        <f t="shared" si="30"/>
        <v>1</v>
      </c>
      <c r="AL91" s="94"/>
      <c r="AM91" s="111">
        <f t="shared" si="27"/>
        <v>0</v>
      </c>
      <c r="AN91" s="50">
        <v>0</v>
      </c>
      <c r="AO91" s="50">
        <v>0</v>
      </c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93">
        <f t="shared" si="31"/>
        <v>0</v>
      </c>
      <c r="BA91" s="94"/>
      <c r="BB91" s="111">
        <f t="shared" si="28"/>
        <v>0</v>
      </c>
      <c r="BC91" s="50">
        <f t="shared" si="32"/>
        <v>1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0</v>
      </c>
      <c r="BP91" s="51">
        <f t="shared" si="45"/>
        <v>1</v>
      </c>
      <c r="BQ91" s="57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532</v>
      </c>
      <c r="E92" s="99" t="s">
        <v>499</v>
      </c>
      <c r="F92" s="99" t="s">
        <v>249</v>
      </c>
      <c r="G92" s="100" t="s">
        <v>518</v>
      </c>
      <c r="H92" s="100">
        <v>90</v>
      </c>
      <c r="I92" s="99" t="s">
        <v>572</v>
      </c>
      <c r="J92" s="42">
        <v>0</v>
      </c>
      <c r="K92" s="42">
        <v>0</v>
      </c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93">
        <f t="shared" si="29"/>
        <v>0</v>
      </c>
      <c r="W92" s="94"/>
      <c r="X92" s="111">
        <f t="shared" si="26"/>
        <v>0</v>
      </c>
      <c r="Y92" s="50">
        <v>0</v>
      </c>
      <c r="Z92" s="50">
        <v>0</v>
      </c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93">
        <f t="shared" si="30"/>
        <v>0</v>
      </c>
      <c r="AL92" s="94"/>
      <c r="AM92" s="111">
        <f t="shared" si="27"/>
        <v>0</v>
      </c>
      <c r="AN92" s="50">
        <v>0</v>
      </c>
      <c r="AO92" s="50">
        <v>0</v>
      </c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93">
        <f t="shared" si="31"/>
        <v>0</v>
      </c>
      <c r="BA92" s="94"/>
      <c r="BB92" s="111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0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0</v>
      </c>
      <c r="BP92" s="51">
        <f t="shared" si="45"/>
        <v>0</v>
      </c>
      <c r="BQ92" s="57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573</v>
      </c>
      <c r="E93" s="99" t="s">
        <v>191</v>
      </c>
      <c r="F93" s="99" t="s">
        <v>190</v>
      </c>
      <c r="G93" s="100" t="s">
        <v>535</v>
      </c>
      <c r="H93" s="100">
        <v>91</v>
      </c>
      <c r="I93" s="99" t="s">
        <v>574</v>
      </c>
      <c r="J93" s="42">
        <v>27</v>
      </c>
      <c r="K93" s="42">
        <v>9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93">
        <f t="shared" si="29"/>
        <v>36</v>
      </c>
      <c r="W93" s="94"/>
      <c r="X93" s="111">
        <f t="shared" si="26"/>
        <v>0</v>
      </c>
      <c r="Y93" s="50">
        <v>0</v>
      </c>
      <c r="Z93" s="50">
        <v>0</v>
      </c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93">
        <f t="shared" si="30"/>
        <v>0</v>
      </c>
      <c r="AL93" s="94"/>
      <c r="AM93" s="111">
        <f t="shared" si="27"/>
        <v>0</v>
      </c>
      <c r="AN93" s="50">
        <v>0</v>
      </c>
      <c r="AO93" s="50">
        <v>1</v>
      </c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93">
        <f t="shared" si="31"/>
        <v>1</v>
      </c>
      <c r="BA93" s="94"/>
      <c r="BB93" s="111">
        <f t="shared" si="28"/>
        <v>0</v>
      </c>
      <c r="BC93" s="50">
        <f t="shared" si="32"/>
        <v>27</v>
      </c>
      <c r="BD93" s="50">
        <f t="shared" si="33"/>
        <v>10</v>
      </c>
      <c r="BE93" s="50">
        <f t="shared" si="34"/>
        <v>0</v>
      </c>
      <c r="BF93" s="50">
        <f t="shared" si="35"/>
        <v>0</v>
      </c>
      <c r="BG93" s="50">
        <f t="shared" si="36"/>
        <v>0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0</v>
      </c>
      <c r="BP93" s="51">
        <f t="shared" si="45"/>
        <v>37</v>
      </c>
      <c r="BQ93" s="57">
        <f t="shared" si="46"/>
        <v>0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573</v>
      </c>
      <c r="E94" s="99" t="s">
        <v>191</v>
      </c>
      <c r="F94" s="99" t="s">
        <v>190</v>
      </c>
      <c r="G94" s="100" t="s">
        <v>518</v>
      </c>
      <c r="H94" s="100">
        <v>92</v>
      </c>
      <c r="I94" s="99" t="s">
        <v>194</v>
      </c>
      <c r="J94" s="42">
        <v>11</v>
      </c>
      <c r="K94" s="42">
        <v>8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93">
        <f t="shared" si="29"/>
        <v>19</v>
      </c>
      <c r="W94" s="94"/>
      <c r="X94" s="111">
        <f t="shared" si="26"/>
        <v>0</v>
      </c>
      <c r="Y94" s="50">
        <v>0</v>
      </c>
      <c r="Z94" s="50">
        <v>0</v>
      </c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93">
        <f t="shared" si="30"/>
        <v>0</v>
      </c>
      <c r="AL94" s="94"/>
      <c r="AM94" s="111">
        <f t="shared" si="27"/>
        <v>0</v>
      </c>
      <c r="AN94" s="50">
        <v>0</v>
      </c>
      <c r="AO94" s="50">
        <v>0</v>
      </c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93">
        <f t="shared" si="31"/>
        <v>0</v>
      </c>
      <c r="BA94" s="94"/>
      <c r="BB94" s="111">
        <f t="shared" si="28"/>
        <v>0</v>
      </c>
      <c r="BC94" s="50">
        <f t="shared" si="32"/>
        <v>11</v>
      </c>
      <c r="BD94" s="50">
        <f t="shared" si="33"/>
        <v>8</v>
      </c>
      <c r="BE94" s="50">
        <f t="shared" si="34"/>
        <v>0</v>
      </c>
      <c r="BF94" s="50">
        <f t="shared" si="35"/>
        <v>0</v>
      </c>
      <c r="BG94" s="50">
        <f t="shared" si="36"/>
        <v>0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0</v>
      </c>
      <c r="BP94" s="51">
        <f t="shared" si="45"/>
        <v>19</v>
      </c>
      <c r="BQ94" s="57">
        <f t="shared" si="46"/>
        <v>0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573</v>
      </c>
      <c r="E95" s="99" t="s">
        <v>191</v>
      </c>
      <c r="F95" s="99" t="s">
        <v>190</v>
      </c>
      <c r="G95" s="100" t="s">
        <v>539</v>
      </c>
      <c r="H95" s="100">
        <v>93</v>
      </c>
      <c r="I95" s="99" t="s">
        <v>575</v>
      </c>
      <c r="J95" s="42">
        <v>6</v>
      </c>
      <c r="K95" s="42">
        <v>0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93">
        <f t="shared" si="29"/>
        <v>6</v>
      </c>
      <c r="W95" s="94"/>
      <c r="X95" s="111">
        <f t="shared" si="26"/>
        <v>0</v>
      </c>
      <c r="Y95" s="50">
        <v>0</v>
      </c>
      <c r="Z95" s="50">
        <v>0</v>
      </c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93">
        <f t="shared" si="30"/>
        <v>0</v>
      </c>
      <c r="AL95" s="94"/>
      <c r="AM95" s="111">
        <f t="shared" si="27"/>
        <v>0</v>
      </c>
      <c r="AN95" s="50">
        <v>0</v>
      </c>
      <c r="AO95" s="50">
        <v>0</v>
      </c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93">
        <f t="shared" si="31"/>
        <v>0</v>
      </c>
      <c r="BA95" s="94"/>
      <c r="BB95" s="111">
        <f t="shared" si="28"/>
        <v>0</v>
      </c>
      <c r="BC95" s="50">
        <f t="shared" si="32"/>
        <v>6</v>
      </c>
      <c r="BD95" s="50">
        <f t="shared" si="33"/>
        <v>0</v>
      </c>
      <c r="BE95" s="50">
        <f t="shared" si="34"/>
        <v>0</v>
      </c>
      <c r="BF95" s="50">
        <f t="shared" si="35"/>
        <v>0</v>
      </c>
      <c r="BG95" s="50">
        <f t="shared" si="36"/>
        <v>0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0</v>
      </c>
      <c r="BP95" s="51">
        <f t="shared" si="45"/>
        <v>6</v>
      </c>
      <c r="BQ95" s="57">
        <f t="shared" si="46"/>
        <v>0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573</v>
      </c>
      <c r="E96" s="99" t="s">
        <v>191</v>
      </c>
      <c r="F96" s="99" t="s">
        <v>190</v>
      </c>
      <c r="G96" s="100" t="s">
        <v>518</v>
      </c>
      <c r="H96" s="100">
        <v>94</v>
      </c>
      <c r="I96" s="99" t="s">
        <v>193</v>
      </c>
      <c r="J96" s="42">
        <v>3</v>
      </c>
      <c r="K96" s="42">
        <v>0</v>
      </c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93">
        <f t="shared" si="29"/>
        <v>3</v>
      </c>
      <c r="W96" s="94"/>
      <c r="X96" s="111">
        <f t="shared" si="26"/>
        <v>0</v>
      </c>
      <c r="Y96" s="50">
        <v>0</v>
      </c>
      <c r="Z96" s="50">
        <v>0</v>
      </c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93">
        <f t="shared" si="30"/>
        <v>0</v>
      </c>
      <c r="AL96" s="94"/>
      <c r="AM96" s="111">
        <f t="shared" si="27"/>
        <v>0</v>
      </c>
      <c r="AN96" s="50">
        <v>0</v>
      </c>
      <c r="AO96" s="50">
        <v>0</v>
      </c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93">
        <f t="shared" si="31"/>
        <v>0</v>
      </c>
      <c r="BA96" s="94"/>
      <c r="BB96" s="111">
        <f t="shared" si="28"/>
        <v>0</v>
      </c>
      <c r="BC96" s="50">
        <f t="shared" si="32"/>
        <v>3</v>
      </c>
      <c r="BD96" s="50">
        <f t="shared" si="33"/>
        <v>0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0</v>
      </c>
      <c r="BP96" s="51">
        <f t="shared" si="45"/>
        <v>3</v>
      </c>
      <c r="BQ96" s="57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573</v>
      </c>
      <c r="E97" s="99" t="s">
        <v>191</v>
      </c>
      <c r="F97" s="99" t="s">
        <v>190</v>
      </c>
      <c r="G97" s="100" t="s">
        <v>518</v>
      </c>
      <c r="H97" s="100">
        <v>95</v>
      </c>
      <c r="I97" s="99" t="s">
        <v>196</v>
      </c>
      <c r="J97" s="42">
        <v>5</v>
      </c>
      <c r="K97" s="42">
        <v>1</v>
      </c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93">
        <f t="shared" si="29"/>
        <v>6</v>
      </c>
      <c r="W97" s="94"/>
      <c r="X97" s="111">
        <f t="shared" si="26"/>
        <v>0</v>
      </c>
      <c r="Y97" s="50">
        <v>0</v>
      </c>
      <c r="Z97" s="50">
        <v>0</v>
      </c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93">
        <f t="shared" si="30"/>
        <v>0</v>
      </c>
      <c r="AL97" s="94"/>
      <c r="AM97" s="111">
        <f t="shared" si="27"/>
        <v>0</v>
      </c>
      <c r="AN97" s="50">
        <v>0</v>
      </c>
      <c r="AO97" s="50">
        <v>0</v>
      </c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93">
        <f t="shared" si="31"/>
        <v>0</v>
      </c>
      <c r="BA97" s="94"/>
      <c r="BB97" s="111">
        <f t="shared" si="28"/>
        <v>0</v>
      </c>
      <c r="BC97" s="50">
        <f t="shared" si="32"/>
        <v>5</v>
      </c>
      <c r="BD97" s="50">
        <f t="shared" si="33"/>
        <v>1</v>
      </c>
      <c r="BE97" s="50">
        <f t="shared" si="34"/>
        <v>0</v>
      </c>
      <c r="BF97" s="50">
        <f t="shared" si="35"/>
        <v>0</v>
      </c>
      <c r="BG97" s="50">
        <f t="shared" si="36"/>
        <v>0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0</v>
      </c>
      <c r="BP97" s="51">
        <f t="shared" si="45"/>
        <v>6</v>
      </c>
      <c r="BQ97" s="57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573</v>
      </c>
      <c r="E98" s="99" t="s">
        <v>191</v>
      </c>
      <c r="F98" s="99" t="s">
        <v>190</v>
      </c>
      <c r="G98" s="100" t="s">
        <v>518</v>
      </c>
      <c r="H98" s="100">
        <v>96</v>
      </c>
      <c r="I98" s="99" t="s">
        <v>197</v>
      </c>
      <c r="J98" s="42">
        <v>1</v>
      </c>
      <c r="K98" s="42">
        <v>1</v>
      </c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93">
        <f t="shared" si="29"/>
        <v>2</v>
      </c>
      <c r="W98" s="94"/>
      <c r="X98" s="111">
        <f t="shared" si="26"/>
        <v>0</v>
      </c>
      <c r="Y98" s="50">
        <v>0</v>
      </c>
      <c r="Z98" s="50">
        <v>0</v>
      </c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93">
        <f t="shared" si="30"/>
        <v>0</v>
      </c>
      <c r="AL98" s="94"/>
      <c r="AM98" s="111">
        <f t="shared" si="27"/>
        <v>0</v>
      </c>
      <c r="AN98" s="50">
        <v>0</v>
      </c>
      <c r="AO98" s="50">
        <v>0</v>
      </c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93">
        <f t="shared" si="31"/>
        <v>0</v>
      </c>
      <c r="BA98" s="94"/>
      <c r="BB98" s="111">
        <f t="shared" si="28"/>
        <v>0</v>
      </c>
      <c r="BC98" s="50">
        <f t="shared" si="32"/>
        <v>1</v>
      </c>
      <c r="BD98" s="50">
        <f t="shared" si="33"/>
        <v>1</v>
      </c>
      <c r="BE98" s="50">
        <f t="shared" si="34"/>
        <v>0</v>
      </c>
      <c r="BF98" s="50">
        <f t="shared" si="35"/>
        <v>0</v>
      </c>
      <c r="BG98" s="50">
        <f t="shared" si="36"/>
        <v>0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0</v>
      </c>
      <c r="BP98" s="51">
        <f t="shared" si="45"/>
        <v>2</v>
      </c>
      <c r="BQ98" s="57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573</v>
      </c>
      <c r="E99" s="99" t="s">
        <v>191</v>
      </c>
      <c r="F99" s="99" t="s">
        <v>190</v>
      </c>
      <c r="G99" s="100" t="s">
        <v>539</v>
      </c>
      <c r="H99" s="100">
        <v>97</v>
      </c>
      <c r="I99" s="99" t="s">
        <v>576</v>
      </c>
      <c r="J99" s="42">
        <v>12</v>
      </c>
      <c r="K99" s="42">
        <v>7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93">
        <f t="shared" si="29"/>
        <v>19</v>
      </c>
      <c r="W99" s="94"/>
      <c r="X99" s="111">
        <f t="shared" si="26"/>
        <v>0</v>
      </c>
      <c r="Y99" s="50">
        <v>0</v>
      </c>
      <c r="Z99" s="50">
        <v>0</v>
      </c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93">
        <f t="shared" si="30"/>
        <v>0</v>
      </c>
      <c r="AL99" s="94"/>
      <c r="AM99" s="111">
        <f t="shared" si="27"/>
        <v>0</v>
      </c>
      <c r="AN99" s="50">
        <v>0</v>
      </c>
      <c r="AO99" s="50">
        <v>0</v>
      </c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93">
        <f t="shared" si="31"/>
        <v>0</v>
      </c>
      <c r="BA99" s="94"/>
      <c r="BB99" s="111">
        <f t="shared" si="28"/>
        <v>0</v>
      </c>
      <c r="BC99" s="50">
        <f t="shared" si="32"/>
        <v>12</v>
      </c>
      <c r="BD99" s="50">
        <f t="shared" si="33"/>
        <v>7</v>
      </c>
      <c r="BE99" s="50">
        <f t="shared" si="34"/>
        <v>0</v>
      </c>
      <c r="BF99" s="50">
        <f t="shared" si="35"/>
        <v>0</v>
      </c>
      <c r="BG99" s="50">
        <f t="shared" si="36"/>
        <v>0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0</v>
      </c>
      <c r="BP99" s="51">
        <f t="shared" si="45"/>
        <v>19</v>
      </c>
      <c r="BQ99" s="57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573</v>
      </c>
      <c r="E100" s="99" t="s">
        <v>191</v>
      </c>
      <c r="F100" s="99" t="s">
        <v>190</v>
      </c>
      <c r="G100" s="100" t="s">
        <v>522</v>
      </c>
      <c r="H100" s="100">
        <v>98</v>
      </c>
      <c r="I100" s="99" t="s">
        <v>577</v>
      </c>
      <c r="J100" s="42">
        <v>4</v>
      </c>
      <c r="K100" s="42">
        <v>8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93">
        <f t="shared" si="29"/>
        <v>12</v>
      </c>
      <c r="W100" s="94"/>
      <c r="X100" s="111">
        <f t="shared" si="26"/>
        <v>0</v>
      </c>
      <c r="Y100" s="50">
        <v>0</v>
      </c>
      <c r="Z100" s="50">
        <v>0</v>
      </c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93">
        <f t="shared" si="30"/>
        <v>0</v>
      </c>
      <c r="AL100" s="94"/>
      <c r="AM100" s="111">
        <f t="shared" si="27"/>
        <v>0</v>
      </c>
      <c r="AN100" s="50">
        <v>0</v>
      </c>
      <c r="AO100" s="50">
        <v>0</v>
      </c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93">
        <f t="shared" si="31"/>
        <v>0</v>
      </c>
      <c r="BA100" s="94"/>
      <c r="BB100" s="111">
        <f t="shared" si="28"/>
        <v>0</v>
      </c>
      <c r="BC100" s="50">
        <f t="shared" si="32"/>
        <v>4</v>
      </c>
      <c r="BD100" s="50">
        <f t="shared" si="33"/>
        <v>8</v>
      </c>
      <c r="BE100" s="50">
        <f t="shared" si="34"/>
        <v>0</v>
      </c>
      <c r="BF100" s="50">
        <f t="shared" si="35"/>
        <v>0</v>
      </c>
      <c r="BG100" s="50">
        <f t="shared" si="36"/>
        <v>0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0</v>
      </c>
      <c r="BP100" s="51">
        <f t="shared" si="45"/>
        <v>12</v>
      </c>
      <c r="BQ100" s="57">
        <f t="shared" si="46"/>
        <v>0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573</v>
      </c>
      <c r="E101" s="99" t="s">
        <v>191</v>
      </c>
      <c r="F101" s="99" t="s">
        <v>190</v>
      </c>
      <c r="G101" s="100" t="s">
        <v>518</v>
      </c>
      <c r="H101" s="100">
        <v>99</v>
      </c>
      <c r="I101" s="99" t="s">
        <v>215</v>
      </c>
      <c r="J101" s="42">
        <v>5</v>
      </c>
      <c r="K101" s="42">
        <v>6</v>
      </c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93">
        <f t="shared" si="29"/>
        <v>11</v>
      </c>
      <c r="W101" s="94"/>
      <c r="X101" s="111">
        <f t="shared" si="26"/>
        <v>0</v>
      </c>
      <c r="Y101" s="50">
        <v>0</v>
      </c>
      <c r="Z101" s="50">
        <v>1</v>
      </c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93">
        <f t="shared" si="30"/>
        <v>1</v>
      </c>
      <c r="AL101" s="94"/>
      <c r="AM101" s="111">
        <f t="shared" si="27"/>
        <v>0</v>
      </c>
      <c r="AN101" s="50">
        <v>0</v>
      </c>
      <c r="AO101" s="50">
        <v>0</v>
      </c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93">
        <f t="shared" si="31"/>
        <v>0</v>
      </c>
      <c r="BA101" s="94"/>
      <c r="BB101" s="111">
        <f t="shared" si="28"/>
        <v>0</v>
      </c>
      <c r="BC101" s="50">
        <f t="shared" si="32"/>
        <v>5</v>
      </c>
      <c r="BD101" s="50">
        <f t="shared" si="33"/>
        <v>7</v>
      </c>
      <c r="BE101" s="50">
        <f t="shared" si="34"/>
        <v>0</v>
      </c>
      <c r="BF101" s="50">
        <f t="shared" si="35"/>
        <v>0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0</v>
      </c>
      <c r="BP101" s="51">
        <f t="shared" si="45"/>
        <v>12</v>
      </c>
      <c r="BQ101" s="57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573</v>
      </c>
      <c r="E102" s="99" t="s">
        <v>191</v>
      </c>
      <c r="F102" s="99" t="s">
        <v>190</v>
      </c>
      <c r="G102" s="100" t="s">
        <v>518</v>
      </c>
      <c r="H102" s="100">
        <v>100</v>
      </c>
      <c r="I102" s="99" t="s">
        <v>211</v>
      </c>
      <c r="J102" s="42">
        <v>5</v>
      </c>
      <c r="K102" s="42">
        <v>3</v>
      </c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93">
        <f t="shared" si="29"/>
        <v>8</v>
      </c>
      <c r="W102" s="94"/>
      <c r="X102" s="111">
        <f t="shared" si="26"/>
        <v>0</v>
      </c>
      <c r="Y102" s="50">
        <v>0</v>
      </c>
      <c r="Z102" s="50">
        <v>0</v>
      </c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93">
        <f t="shared" si="30"/>
        <v>0</v>
      </c>
      <c r="AL102" s="94"/>
      <c r="AM102" s="111">
        <f t="shared" si="27"/>
        <v>0</v>
      </c>
      <c r="AN102" s="50">
        <v>0</v>
      </c>
      <c r="AO102" s="50">
        <v>0</v>
      </c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93">
        <f t="shared" si="31"/>
        <v>0</v>
      </c>
      <c r="BA102" s="94"/>
      <c r="BB102" s="111">
        <f t="shared" si="28"/>
        <v>0</v>
      </c>
      <c r="BC102" s="50">
        <f t="shared" si="32"/>
        <v>5</v>
      </c>
      <c r="BD102" s="50">
        <f t="shared" si="33"/>
        <v>3</v>
      </c>
      <c r="BE102" s="50">
        <f t="shared" si="34"/>
        <v>0</v>
      </c>
      <c r="BF102" s="50">
        <f t="shared" si="35"/>
        <v>0</v>
      </c>
      <c r="BG102" s="50">
        <f t="shared" si="36"/>
        <v>0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0</v>
      </c>
      <c r="BP102" s="51">
        <f t="shared" si="45"/>
        <v>8</v>
      </c>
      <c r="BQ102" s="57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573</v>
      </c>
      <c r="E103" s="99" t="s">
        <v>191</v>
      </c>
      <c r="F103" s="99" t="s">
        <v>340</v>
      </c>
      <c r="G103" s="100" t="s">
        <v>522</v>
      </c>
      <c r="H103" s="100">
        <v>101</v>
      </c>
      <c r="I103" s="99" t="s">
        <v>340</v>
      </c>
      <c r="J103" s="42">
        <v>17</v>
      </c>
      <c r="K103" s="42">
        <v>26</v>
      </c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93">
        <f t="shared" si="29"/>
        <v>43</v>
      </c>
      <c r="W103" s="94"/>
      <c r="X103" s="111">
        <f t="shared" si="26"/>
        <v>0</v>
      </c>
      <c r="Y103" s="50">
        <v>0</v>
      </c>
      <c r="Z103" s="50">
        <v>0</v>
      </c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93">
        <f t="shared" si="30"/>
        <v>0</v>
      </c>
      <c r="AL103" s="94"/>
      <c r="AM103" s="111">
        <f t="shared" si="27"/>
        <v>0</v>
      </c>
      <c r="AN103" s="50">
        <v>0</v>
      </c>
      <c r="AO103" s="50">
        <v>1</v>
      </c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93">
        <f t="shared" si="31"/>
        <v>1</v>
      </c>
      <c r="BA103" s="94"/>
      <c r="BB103" s="111">
        <f t="shared" si="28"/>
        <v>0</v>
      </c>
      <c r="BC103" s="50">
        <f t="shared" si="32"/>
        <v>17</v>
      </c>
      <c r="BD103" s="50">
        <f t="shared" si="33"/>
        <v>27</v>
      </c>
      <c r="BE103" s="50">
        <f t="shared" si="34"/>
        <v>0</v>
      </c>
      <c r="BF103" s="50">
        <f t="shared" si="35"/>
        <v>0</v>
      </c>
      <c r="BG103" s="50">
        <f t="shared" si="36"/>
        <v>0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0</v>
      </c>
      <c r="BP103" s="51">
        <f t="shared" si="45"/>
        <v>44</v>
      </c>
      <c r="BQ103" s="57">
        <f t="shared" si="46"/>
        <v>0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573</v>
      </c>
      <c r="E104" s="99" t="s">
        <v>191</v>
      </c>
      <c r="F104" s="99" t="s">
        <v>340</v>
      </c>
      <c r="G104" s="100" t="s">
        <v>518</v>
      </c>
      <c r="H104" s="100">
        <v>102</v>
      </c>
      <c r="I104" s="99" t="s">
        <v>338</v>
      </c>
      <c r="J104" s="42">
        <v>6</v>
      </c>
      <c r="K104" s="42">
        <v>5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93">
        <f t="shared" si="29"/>
        <v>11</v>
      </c>
      <c r="W104" s="94"/>
      <c r="X104" s="111">
        <f t="shared" si="26"/>
        <v>0</v>
      </c>
      <c r="Y104" s="50">
        <v>0</v>
      </c>
      <c r="Z104" s="50">
        <v>0</v>
      </c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93">
        <f t="shared" si="30"/>
        <v>0</v>
      </c>
      <c r="AL104" s="94"/>
      <c r="AM104" s="111">
        <f t="shared" si="27"/>
        <v>0</v>
      </c>
      <c r="AN104" s="50">
        <v>0</v>
      </c>
      <c r="AO104" s="50">
        <v>0</v>
      </c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93">
        <f t="shared" si="31"/>
        <v>0</v>
      </c>
      <c r="BA104" s="94"/>
      <c r="BB104" s="111">
        <f t="shared" si="28"/>
        <v>0</v>
      </c>
      <c r="BC104" s="50">
        <f t="shared" si="32"/>
        <v>6</v>
      </c>
      <c r="BD104" s="50">
        <f t="shared" si="33"/>
        <v>5</v>
      </c>
      <c r="BE104" s="50">
        <f t="shared" si="34"/>
        <v>0</v>
      </c>
      <c r="BF104" s="50">
        <f t="shared" si="35"/>
        <v>0</v>
      </c>
      <c r="BG104" s="50">
        <f t="shared" si="36"/>
        <v>0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0</v>
      </c>
      <c r="BP104" s="51">
        <f t="shared" si="45"/>
        <v>11</v>
      </c>
      <c r="BQ104" s="57">
        <f t="shared" si="46"/>
        <v>0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573</v>
      </c>
      <c r="E105" s="99" t="s">
        <v>191</v>
      </c>
      <c r="F105" s="99" t="s">
        <v>340</v>
      </c>
      <c r="G105" s="100" t="s">
        <v>518</v>
      </c>
      <c r="H105" s="100">
        <v>103</v>
      </c>
      <c r="I105" s="99" t="s">
        <v>342</v>
      </c>
      <c r="J105" s="42">
        <v>0</v>
      </c>
      <c r="K105" s="42">
        <v>0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93">
        <f t="shared" si="29"/>
        <v>0</v>
      </c>
      <c r="W105" s="94"/>
      <c r="X105" s="111">
        <f t="shared" si="26"/>
        <v>0</v>
      </c>
      <c r="Y105" s="50">
        <v>0</v>
      </c>
      <c r="Z105" s="50">
        <v>0</v>
      </c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93">
        <f t="shared" si="30"/>
        <v>0</v>
      </c>
      <c r="AL105" s="94"/>
      <c r="AM105" s="111">
        <f t="shared" si="27"/>
        <v>0</v>
      </c>
      <c r="AN105" s="50">
        <v>0</v>
      </c>
      <c r="AO105" s="50">
        <v>0</v>
      </c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93">
        <f t="shared" si="31"/>
        <v>0</v>
      </c>
      <c r="BA105" s="94"/>
      <c r="BB105" s="111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0</v>
      </c>
      <c r="BP105" s="51">
        <f t="shared" si="45"/>
        <v>0</v>
      </c>
      <c r="BQ105" s="57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573</v>
      </c>
      <c r="E106" s="99" t="s">
        <v>191</v>
      </c>
      <c r="F106" s="99" t="s">
        <v>340</v>
      </c>
      <c r="G106" s="100" t="s">
        <v>522</v>
      </c>
      <c r="H106" s="100">
        <v>104</v>
      </c>
      <c r="I106" s="99" t="s">
        <v>578</v>
      </c>
      <c r="J106" s="42">
        <v>0</v>
      </c>
      <c r="K106" s="42">
        <v>0</v>
      </c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93">
        <f t="shared" si="29"/>
        <v>0</v>
      </c>
      <c r="W106" s="94"/>
      <c r="X106" s="111">
        <f t="shared" si="26"/>
        <v>0</v>
      </c>
      <c r="Y106" s="50">
        <v>0</v>
      </c>
      <c r="Z106" s="50">
        <v>0</v>
      </c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93">
        <f t="shared" si="30"/>
        <v>0</v>
      </c>
      <c r="AL106" s="94"/>
      <c r="AM106" s="111">
        <f t="shared" si="27"/>
        <v>0</v>
      </c>
      <c r="AN106" s="50">
        <v>0</v>
      </c>
      <c r="AO106" s="50">
        <v>0</v>
      </c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93">
        <f t="shared" si="31"/>
        <v>0</v>
      </c>
      <c r="BA106" s="94"/>
      <c r="BB106" s="111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0</v>
      </c>
      <c r="BP106" s="51">
        <f t="shared" si="45"/>
        <v>0</v>
      </c>
      <c r="BQ106" s="57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573</v>
      </c>
      <c r="E107" s="99" t="s">
        <v>191</v>
      </c>
      <c r="F107" s="99" t="s">
        <v>509</v>
      </c>
      <c r="G107" s="100" t="s">
        <v>535</v>
      </c>
      <c r="H107" s="100">
        <v>105</v>
      </c>
      <c r="I107" s="99" t="s">
        <v>350</v>
      </c>
      <c r="J107" s="42">
        <v>15</v>
      </c>
      <c r="K107" s="42">
        <v>5</v>
      </c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93">
        <f t="shared" si="29"/>
        <v>20</v>
      </c>
      <c r="W107" s="94"/>
      <c r="X107" s="111">
        <f t="shared" si="26"/>
        <v>0</v>
      </c>
      <c r="Y107" s="50">
        <v>0</v>
      </c>
      <c r="Z107" s="50">
        <v>0</v>
      </c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93">
        <f t="shared" si="30"/>
        <v>0</v>
      </c>
      <c r="AL107" s="94"/>
      <c r="AM107" s="111">
        <f t="shared" si="27"/>
        <v>0</v>
      </c>
      <c r="AN107" s="50">
        <v>0</v>
      </c>
      <c r="AO107" s="50">
        <v>0</v>
      </c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93">
        <f t="shared" si="31"/>
        <v>0</v>
      </c>
      <c r="BA107" s="94"/>
      <c r="BB107" s="111">
        <f t="shared" si="28"/>
        <v>0</v>
      </c>
      <c r="BC107" s="50">
        <f t="shared" si="32"/>
        <v>15</v>
      </c>
      <c r="BD107" s="50">
        <f t="shared" si="33"/>
        <v>5</v>
      </c>
      <c r="BE107" s="50">
        <f t="shared" si="34"/>
        <v>0</v>
      </c>
      <c r="BF107" s="50">
        <f t="shared" si="35"/>
        <v>0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0</v>
      </c>
      <c r="BP107" s="51">
        <f t="shared" si="45"/>
        <v>20</v>
      </c>
      <c r="BQ107" s="57">
        <f t="shared" si="46"/>
        <v>0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573</v>
      </c>
      <c r="E108" s="99" t="s">
        <v>191</v>
      </c>
      <c r="F108" s="99" t="s">
        <v>509</v>
      </c>
      <c r="G108" s="100" t="s">
        <v>539</v>
      </c>
      <c r="H108" s="100">
        <v>106</v>
      </c>
      <c r="I108" s="99" t="s">
        <v>579</v>
      </c>
      <c r="J108" s="42">
        <v>0</v>
      </c>
      <c r="K108" s="42">
        <v>0</v>
      </c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93">
        <f t="shared" si="29"/>
        <v>0</v>
      </c>
      <c r="W108" s="94"/>
      <c r="X108" s="111">
        <f t="shared" si="26"/>
        <v>0</v>
      </c>
      <c r="Y108" s="50">
        <v>0</v>
      </c>
      <c r="Z108" s="50">
        <v>0</v>
      </c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93">
        <f t="shared" si="30"/>
        <v>0</v>
      </c>
      <c r="AL108" s="94"/>
      <c r="AM108" s="111">
        <f t="shared" si="27"/>
        <v>0</v>
      </c>
      <c r="AN108" s="50">
        <v>0</v>
      </c>
      <c r="AO108" s="50">
        <v>0</v>
      </c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93">
        <f t="shared" si="31"/>
        <v>0</v>
      </c>
      <c r="BA108" s="94"/>
      <c r="BB108" s="111">
        <f t="shared" si="28"/>
        <v>0</v>
      </c>
      <c r="BC108" s="50">
        <f t="shared" si="32"/>
        <v>0</v>
      </c>
      <c r="BD108" s="50">
        <f t="shared" si="33"/>
        <v>0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0</v>
      </c>
      <c r="BP108" s="51">
        <f t="shared" si="45"/>
        <v>0</v>
      </c>
      <c r="BQ108" s="57">
        <f t="shared" si="46"/>
        <v>0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573</v>
      </c>
      <c r="E109" s="99" t="s">
        <v>191</v>
      </c>
      <c r="F109" s="99" t="s">
        <v>509</v>
      </c>
      <c r="G109" s="100" t="s">
        <v>518</v>
      </c>
      <c r="H109" s="100">
        <v>107</v>
      </c>
      <c r="I109" s="99" t="s">
        <v>580</v>
      </c>
      <c r="J109" s="42">
        <v>0</v>
      </c>
      <c r="K109" s="42">
        <v>0</v>
      </c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93">
        <f t="shared" si="29"/>
        <v>0</v>
      </c>
      <c r="W109" s="94"/>
      <c r="X109" s="111">
        <f t="shared" si="26"/>
        <v>0</v>
      </c>
      <c r="Y109" s="50">
        <v>0</v>
      </c>
      <c r="Z109" s="50">
        <v>0</v>
      </c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93">
        <f t="shared" si="30"/>
        <v>0</v>
      </c>
      <c r="AL109" s="94"/>
      <c r="AM109" s="111">
        <f t="shared" si="27"/>
        <v>0</v>
      </c>
      <c r="AN109" s="50">
        <v>0</v>
      </c>
      <c r="AO109" s="50">
        <v>0</v>
      </c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93">
        <f t="shared" si="31"/>
        <v>0</v>
      </c>
      <c r="BA109" s="94"/>
      <c r="BB109" s="111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0</v>
      </c>
      <c r="BP109" s="51">
        <f t="shared" si="45"/>
        <v>0</v>
      </c>
      <c r="BQ109" s="57">
        <f t="shared" si="46"/>
        <v>0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573</v>
      </c>
      <c r="E110" s="99" t="s">
        <v>191</v>
      </c>
      <c r="F110" s="99" t="s">
        <v>509</v>
      </c>
      <c r="G110" s="100" t="s">
        <v>518</v>
      </c>
      <c r="H110" s="100">
        <v>108</v>
      </c>
      <c r="I110" s="99" t="s">
        <v>355</v>
      </c>
      <c r="J110" s="42">
        <v>2</v>
      </c>
      <c r="K110" s="42">
        <v>3</v>
      </c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93">
        <f t="shared" si="29"/>
        <v>5</v>
      </c>
      <c r="W110" s="94"/>
      <c r="X110" s="111">
        <f t="shared" si="26"/>
        <v>0</v>
      </c>
      <c r="Y110" s="50">
        <v>0</v>
      </c>
      <c r="Z110" s="50">
        <v>0</v>
      </c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93">
        <f t="shared" si="30"/>
        <v>0</v>
      </c>
      <c r="AL110" s="94"/>
      <c r="AM110" s="111">
        <f t="shared" si="27"/>
        <v>0</v>
      </c>
      <c r="AN110" s="50">
        <v>0</v>
      </c>
      <c r="AO110" s="50">
        <v>0</v>
      </c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93">
        <f t="shared" si="31"/>
        <v>0</v>
      </c>
      <c r="BA110" s="94"/>
      <c r="BB110" s="111">
        <f t="shared" si="28"/>
        <v>0</v>
      </c>
      <c r="BC110" s="50">
        <f t="shared" si="32"/>
        <v>2</v>
      </c>
      <c r="BD110" s="50">
        <f t="shared" si="33"/>
        <v>3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0</v>
      </c>
      <c r="BP110" s="51">
        <f t="shared" si="45"/>
        <v>5</v>
      </c>
      <c r="BQ110" s="57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573</v>
      </c>
      <c r="E111" s="99" t="s">
        <v>191</v>
      </c>
      <c r="F111" s="99" t="s">
        <v>363</v>
      </c>
      <c r="G111" s="100" t="s">
        <v>522</v>
      </c>
      <c r="H111" s="100">
        <v>109</v>
      </c>
      <c r="I111" s="99" t="s">
        <v>363</v>
      </c>
      <c r="J111" s="42">
        <v>4</v>
      </c>
      <c r="K111" s="42">
        <v>0</v>
      </c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93">
        <f t="shared" si="29"/>
        <v>4</v>
      </c>
      <c r="W111" s="94"/>
      <c r="X111" s="111">
        <f t="shared" si="26"/>
        <v>0</v>
      </c>
      <c r="Y111" s="50">
        <v>0</v>
      </c>
      <c r="Z111" s="50">
        <v>0</v>
      </c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93">
        <f t="shared" si="30"/>
        <v>0</v>
      </c>
      <c r="AL111" s="94"/>
      <c r="AM111" s="111">
        <f t="shared" si="27"/>
        <v>0</v>
      </c>
      <c r="AN111" s="50">
        <v>0</v>
      </c>
      <c r="AO111" s="50">
        <v>0</v>
      </c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93">
        <f t="shared" si="31"/>
        <v>0</v>
      </c>
      <c r="BA111" s="94"/>
      <c r="BB111" s="111">
        <f t="shared" si="28"/>
        <v>0</v>
      </c>
      <c r="BC111" s="50">
        <f t="shared" si="32"/>
        <v>4</v>
      </c>
      <c r="BD111" s="50">
        <f t="shared" si="33"/>
        <v>0</v>
      </c>
      <c r="BE111" s="50">
        <f t="shared" si="34"/>
        <v>0</v>
      </c>
      <c r="BF111" s="50">
        <f t="shared" si="35"/>
        <v>0</v>
      </c>
      <c r="BG111" s="50">
        <f t="shared" si="36"/>
        <v>0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0</v>
      </c>
      <c r="BP111" s="51">
        <f t="shared" si="45"/>
        <v>4</v>
      </c>
      <c r="BQ111" s="57">
        <f t="shared" si="46"/>
        <v>0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573</v>
      </c>
      <c r="E112" s="99" t="s">
        <v>191</v>
      </c>
      <c r="F112" s="99" t="s">
        <v>363</v>
      </c>
      <c r="G112" s="100" t="s">
        <v>518</v>
      </c>
      <c r="H112" s="100">
        <v>110</v>
      </c>
      <c r="I112" s="99" t="s">
        <v>581</v>
      </c>
      <c r="J112" s="42">
        <v>0</v>
      </c>
      <c r="K112" s="42">
        <v>0</v>
      </c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93">
        <f t="shared" si="29"/>
        <v>0</v>
      </c>
      <c r="W112" s="94"/>
      <c r="X112" s="111">
        <f t="shared" si="26"/>
        <v>0</v>
      </c>
      <c r="Y112" s="50">
        <v>0</v>
      </c>
      <c r="Z112" s="50">
        <v>0</v>
      </c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93">
        <f t="shared" si="30"/>
        <v>0</v>
      </c>
      <c r="AL112" s="94"/>
      <c r="AM112" s="111">
        <f t="shared" si="27"/>
        <v>0</v>
      </c>
      <c r="AN112" s="50">
        <v>0</v>
      </c>
      <c r="AO112" s="50">
        <v>0</v>
      </c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93">
        <f t="shared" si="31"/>
        <v>0</v>
      </c>
      <c r="BA112" s="94"/>
      <c r="BB112" s="111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0</v>
      </c>
      <c r="BP112" s="51">
        <f t="shared" si="45"/>
        <v>0</v>
      </c>
      <c r="BQ112" s="57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573</v>
      </c>
      <c r="E113" s="99" t="s">
        <v>191</v>
      </c>
      <c r="F113" s="99" t="s">
        <v>363</v>
      </c>
      <c r="G113" s="100" t="s">
        <v>522</v>
      </c>
      <c r="H113" s="100">
        <v>111</v>
      </c>
      <c r="I113" s="99" t="s">
        <v>582</v>
      </c>
      <c r="J113" s="42">
        <v>15</v>
      </c>
      <c r="K113" s="42">
        <v>22</v>
      </c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93">
        <f t="shared" si="29"/>
        <v>37</v>
      </c>
      <c r="W113" s="94"/>
      <c r="X113" s="111">
        <f t="shared" si="26"/>
        <v>0</v>
      </c>
      <c r="Y113" s="50">
        <v>0</v>
      </c>
      <c r="Z113" s="50">
        <v>0</v>
      </c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93">
        <f t="shared" si="30"/>
        <v>0</v>
      </c>
      <c r="AL113" s="94"/>
      <c r="AM113" s="111">
        <f t="shared" si="27"/>
        <v>0</v>
      </c>
      <c r="AN113" s="50">
        <v>0</v>
      </c>
      <c r="AO113" s="50">
        <v>0</v>
      </c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93">
        <f t="shared" si="31"/>
        <v>0</v>
      </c>
      <c r="BA113" s="94"/>
      <c r="BB113" s="111">
        <f t="shared" si="28"/>
        <v>0</v>
      </c>
      <c r="BC113" s="50">
        <f t="shared" si="32"/>
        <v>15</v>
      </c>
      <c r="BD113" s="50">
        <f t="shared" si="33"/>
        <v>22</v>
      </c>
      <c r="BE113" s="50">
        <f t="shared" si="34"/>
        <v>0</v>
      </c>
      <c r="BF113" s="50">
        <f t="shared" si="35"/>
        <v>0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0</v>
      </c>
      <c r="BP113" s="51">
        <f t="shared" si="45"/>
        <v>37</v>
      </c>
      <c r="BQ113" s="57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573</v>
      </c>
      <c r="E114" s="99" t="s">
        <v>191</v>
      </c>
      <c r="F114" s="99" t="s">
        <v>363</v>
      </c>
      <c r="G114" s="100" t="s">
        <v>518</v>
      </c>
      <c r="H114" s="100">
        <v>112</v>
      </c>
      <c r="I114" s="99" t="s">
        <v>362</v>
      </c>
      <c r="J114" s="42">
        <v>0</v>
      </c>
      <c r="K114" s="42">
        <v>0</v>
      </c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93">
        <f t="shared" si="29"/>
        <v>0</v>
      </c>
      <c r="W114" s="94"/>
      <c r="X114" s="111">
        <f t="shared" si="26"/>
        <v>0</v>
      </c>
      <c r="Y114" s="50">
        <v>0</v>
      </c>
      <c r="Z114" s="50">
        <v>0</v>
      </c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93">
        <f t="shared" si="30"/>
        <v>0</v>
      </c>
      <c r="AL114" s="94"/>
      <c r="AM114" s="111">
        <f t="shared" si="27"/>
        <v>0</v>
      </c>
      <c r="AN114" s="50">
        <v>0</v>
      </c>
      <c r="AO114" s="50">
        <v>0</v>
      </c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93">
        <f t="shared" si="31"/>
        <v>0</v>
      </c>
      <c r="BA114" s="94"/>
      <c r="BB114" s="111">
        <f t="shared" si="28"/>
        <v>0</v>
      </c>
      <c r="BC114" s="50">
        <f t="shared" si="32"/>
        <v>0</v>
      </c>
      <c r="BD114" s="50">
        <f t="shared" si="33"/>
        <v>0</v>
      </c>
      <c r="BE114" s="50">
        <f t="shared" si="34"/>
        <v>0</v>
      </c>
      <c r="BF114" s="50">
        <f t="shared" si="35"/>
        <v>0</v>
      </c>
      <c r="BG114" s="50">
        <f t="shared" si="36"/>
        <v>0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0</v>
      </c>
      <c r="BP114" s="51">
        <f t="shared" si="45"/>
        <v>0</v>
      </c>
      <c r="BQ114" s="57">
        <f t="shared" si="46"/>
        <v>0</v>
      </c>
    </row>
    <row r="115" spans="1:69" x14ac:dyDescent="0.3">
      <c r="A115" s="99" t="s">
        <v>565</v>
      </c>
      <c r="B115" s="99" t="s">
        <v>583</v>
      </c>
      <c r="C115" s="100">
        <v>870</v>
      </c>
      <c r="D115" s="99" t="s">
        <v>532</v>
      </c>
      <c r="E115" s="99" t="s">
        <v>254</v>
      </c>
      <c r="F115" s="99" t="s">
        <v>458</v>
      </c>
      <c r="G115" s="100" t="s">
        <v>522</v>
      </c>
      <c r="H115" s="100">
        <v>113</v>
      </c>
      <c r="I115" s="99" t="s">
        <v>584</v>
      </c>
      <c r="J115" s="42">
        <v>6</v>
      </c>
      <c r="K115" s="42">
        <v>4</v>
      </c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93">
        <f t="shared" si="29"/>
        <v>10</v>
      </c>
      <c r="W115" s="94"/>
      <c r="X115" s="111">
        <f t="shared" si="26"/>
        <v>0</v>
      </c>
      <c r="Y115" s="50">
        <v>0</v>
      </c>
      <c r="Z115" s="50">
        <v>0</v>
      </c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93">
        <f t="shared" si="30"/>
        <v>0</v>
      </c>
      <c r="AL115" s="94"/>
      <c r="AM115" s="111">
        <f t="shared" si="27"/>
        <v>0</v>
      </c>
      <c r="AN115" s="50">
        <v>0</v>
      </c>
      <c r="AO115" s="50">
        <v>0</v>
      </c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93">
        <f t="shared" si="31"/>
        <v>0</v>
      </c>
      <c r="BA115" s="94"/>
      <c r="BB115" s="111">
        <f t="shared" si="28"/>
        <v>0</v>
      </c>
      <c r="BC115" s="50">
        <f t="shared" si="32"/>
        <v>6</v>
      </c>
      <c r="BD115" s="50">
        <f t="shared" si="33"/>
        <v>4</v>
      </c>
      <c r="BE115" s="50">
        <f t="shared" si="34"/>
        <v>0</v>
      </c>
      <c r="BF115" s="50">
        <f t="shared" si="35"/>
        <v>0</v>
      </c>
      <c r="BG115" s="50">
        <f t="shared" si="36"/>
        <v>0</v>
      </c>
      <c r="BH115" s="50">
        <f t="shared" si="37"/>
        <v>0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0</v>
      </c>
      <c r="BP115" s="51">
        <f t="shared" si="45"/>
        <v>10</v>
      </c>
      <c r="BQ115" s="57">
        <f t="shared" si="46"/>
        <v>0</v>
      </c>
    </row>
    <row r="116" spans="1:69" x14ac:dyDescent="0.3">
      <c r="A116" s="99" t="s">
        <v>565</v>
      </c>
      <c r="B116" s="99" t="s">
        <v>583</v>
      </c>
      <c r="C116" s="100">
        <v>870</v>
      </c>
      <c r="D116" s="99" t="s">
        <v>532</v>
      </c>
      <c r="E116" s="99" t="s">
        <v>254</v>
      </c>
      <c r="F116" s="99" t="s">
        <v>458</v>
      </c>
      <c r="G116" s="100" t="s">
        <v>518</v>
      </c>
      <c r="H116" s="100">
        <v>114</v>
      </c>
      <c r="I116" s="99" t="s">
        <v>231</v>
      </c>
      <c r="J116" s="42">
        <v>2</v>
      </c>
      <c r="K116" s="42">
        <v>1</v>
      </c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93">
        <f t="shared" si="29"/>
        <v>3</v>
      </c>
      <c r="W116" s="94"/>
      <c r="X116" s="111">
        <f t="shared" si="26"/>
        <v>0</v>
      </c>
      <c r="Y116" s="50">
        <v>0</v>
      </c>
      <c r="Z116" s="50">
        <v>0</v>
      </c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93">
        <f t="shared" si="30"/>
        <v>0</v>
      </c>
      <c r="AL116" s="94"/>
      <c r="AM116" s="111">
        <f t="shared" si="27"/>
        <v>0</v>
      </c>
      <c r="AN116" s="50">
        <v>0</v>
      </c>
      <c r="AO116" s="50">
        <v>0</v>
      </c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93">
        <f t="shared" si="31"/>
        <v>0</v>
      </c>
      <c r="BA116" s="94"/>
      <c r="BB116" s="111">
        <f t="shared" si="28"/>
        <v>0</v>
      </c>
      <c r="BC116" s="50">
        <f t="shared" si="32"/>
        <v>2</v>
      </c>
      <c r="BD116" s="50">
        <f t="shared" si="33"/>
        <v>1</v>
      </c>
      <c r="BE116" s="50">
        <f t="shared" si="34"/>
        <v>0</v>
      </c>
      <c r="BF116" s="50">
        <f t="shared" si="35"/>
        <v>0</v>
      </c>
      <c r="BG116" s="50">
        <f t="shared" si="36"/>
        <v>0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0</v>
      </c>
      <c r="BP116" s="51">
        <f t="shared" si="45"/>
        <v>3</v>
      </c>
      <c r="BQ116" s="57">
        <f t="shared" si="46"/>
        <v>0</v>
      </c>
    </row>
    <row r="117" spans="1:69" x14ac:dyDescent="0.3">
      <c r="A117" s="99" t="s">
        <v>565</v>
      </c>
      <c r="B117" s="99" t="s">
        <v>583</v>
      </c>
      <c r="C117" s="100">
        <v>870</v>
      </c>
      <c r="D117" s="99" t="s">
        <v>532</v>
      </c>
      <c r="E117" s="99" t="s">
        <v>254</v>
      </c>
      <c r="F117" s="99" t="s">
        <v>458</v>
      </c>
      <c r="G117" s="100" t="s">
        <v>518</v>
      </c>
      <c r="H117" s="100">
        <v>115</v>
      </c>
      <c r="I117" s="99" t="s">
        <v>230</v>
      </c>
      <c r="J117" s="42">
        <v>0</v>
      </c>
      <c r="K117" s="42">
        <v>2</v>
      </c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93">
        <f t="shared" si="29"/>
        <v>2</v>
      </c>
      <c r="W117" s="94"/>
      <c r="X117" s="111">
        <f t="shared" si="26"/>
        <v>0</v>
      </c>
      <c r="Y117" s="50">
        <v>0</v>
      </c>
      <c r="Z117" s="50">
        <v>0</v>
      </c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93">
        <f t="shared" si="30"/>
        <v>0</v>
      </c>
      <c r="AL117" s="94"/>
      <c r="AM117" s="111">
        <f t="shared" si="27"/>
        <v>0</v>
      </c>
      <c r="AN117" s="50">
        <v>0</v>
      </c>
      <c r="AO117" s="50">
        <v>0</v>
      </c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93">
        <f t="shared" si="31"/>
        <v>0</v>
      </c>
      <c r="BA117" s="94"/>
      <c r="BB117" s="111">
        <f t="shared" si="28"/>
        <v>0</v>
      </c>
      <c r="BC117" s="50">
        <f t="shared" si="32"/>
        <v>0</v>
      </c>
      <c r="BD117" s="50">
        <f t="shared" si="33"/>
        <v>2</v>
      </c>
      <c r="BE117" s="50">
        <f t="shared" si="34"/>
        <v>0</v>
      </c>
      <c r="BF117" s="50">
        <f t="shared" si="35"/>
        <v>0</v>
      </c>
      <c r="BG117" s="50">
        <f t="shared" si="36"/>
        <v>0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0</v>
      </c>
      <c r="BP117" s="51">
        <f t="shared" si="45"/>
        <v>2</v>
      </c>
      <c r="BQ117" s="57">
        <f t="shared" si="46"/>
        <v>0</v>
      </c>
    </row>
    <row r="118" spans="1:69" x14ac:dyDescent="0.3">
      <c r="A118" s="99" t="s">
        <v>565</v>
      </c>
      <c r="B118" s="99" t="s">
        <v>583</v>
      </c>
      <c r="C118" s="100">
        <v>870</v>
      </c>
      <c r="D118" s="99" t="s">
        <v>532</v>
      </c>
      <c r="E118" s="99" t="s">
        <v>254</v>
      </c>
      <c r="F118" s="99" t="s">
        <v>458</v>
      </c>
      <c r="G118" s="100" t="s">
        <v>518</v>
      </c>
      <c r="H118" s="100">
        <v>116</v>
      </c>
      <c r="I118" s="99" t="s">
        <v>226</v>
      </c>
      <c r="J118" s="42">
        <v>0</v>
      </c>
      <c r="K118" s="42">
        <v>0</v>
      </c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93">
        <f t="shared" si="29"/>
        <v>0</v>
      </c>
      <c r="W118" s="94"/>
      <c r="X118" s="111">
        <f t="shared" si="26"/>
        <v>0</v>
      </c>
      <c r="Y118" s="50">
        <v>0</v>
      </c>
      <c r="Z118" s="50">
        <v>0</v>
      </c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93">
        <f t="shared" si="30"/>
        <v>0</v>
      </c>
      <c r="AL118" s="94"/>
      <c r="AM118" s="111">
        <f t="shared" si="27"/>
        <v>0</v>
      </c>
      <c r="AN118" s="50">
        <v>0</v>
      </c>
      <c r="AO118" s="50">
        <v>0</v>
      </c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93">
        <f t="shared" si="31"/>
        <v>0</v>
      </c>
      <c r="BA118" s="94"/>
      <c r="BB118" s="111">
        <f t="shared" si="28"/>
        <v>0</v>
      </c>
      <c r="BC118" s="50">
        <f t="shared" si="32"/>
        <v>0</v>
      </c>
      <c r="BD118" s="50">
        <f t="shared" si="33"/>
        <v>0</v>
      </c>
      <c r="BE118" s="50">
        <f t="shared" si="34"/>
        <v>0</v>
      </c>
      <c r="BF118" s="50">
        <f t="shared" si="35"/>
        <v>0</v>
      </c>
      <c r="BG118" s="50">
        <f t="shared" si="36"/>
        <v>0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0</v>
      </c>
      <c r="BP118" s="51">
        <f t="shared" si="45"/>
        <v>0</v>
      </c>
      <c r="BQ118" s="57">
        <f t="shared" si="46"/>
        <v>0</v>
      </c>
    </row>
    <row r="119" spans="1:69" x14ac:dyDescent="0.3">
      <c r="A119" s="99" t="s">
        <v>565</v>
      </c>
      <c r="B119" s="99" t="s">
        <v>583</v>
      </c>
      <c r="C119" s="100">
        <v>870</v>
      </c>
      <c r="D119" s="99" t="s">
        <v>532</v>
      </c>
      <c r="E119" s="99" t="s">
        <v>254</v>
      </c>
      <c r="F119" s="99" t="s">
        <v>458</v>
      </c>
      <c r="G119" s="100" t="s">
        <v>518</v>
      </c>
      <c r="H119" s="100">
        <v>117</v>
      </c>
      <c r="I119" s="99" t="s">
        <v>585</v>
      </c>
      <c r="J119" s="42">
        <v>9</v>
      </c>
      <c r="K119" s="42">
        <v>8</v>
      </c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93">
        <f t="shared" si="29"/>
        <v>17</v>
      </c>
      <c r="W119" s="94"/>
      <c r="X119" s="111">
        <f t="shared" si="26"/>
        <v>0</v>
      </c>
      <c r="Y119" s="50">
        <v>0</v>
      </c>
      <c r="Z119" s="50">
        <v>0</v>
      </c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93">
        <f t="shared" si="30"/>
        <v>0</v>
      </c>
      <c r="AL119" s="94"/>
      <c r="AM119" s="111">
        <f t="shared" si="27"/>
        <v>0</v>
      </c>
      <c r="AN119" s="50">
        <v>0</v>
      </c>
      <c r="AO119" s="50">
        <v>0</v>
      </c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93">
        <f t="shared" si="31"/>
        <v>0</v>
      </c>
      <c r="BA119" s="94"/>
      <c r="BB119" s="111">
        <f t="shared" si="28"/>
        <v>0</v>
      </c>
      <c r="BC119" s="50">
        <f t="shared" si="32"/>
        <v>9</v>
      </c>
      <c r="BD119" s="50">
        <f t="shared" si="33"/>
        <v>8</v>
      </c>
      <c r="BE119" s="50">
        <f t="shared" si="34"/>
        <v>0</v>
      </c>
      <c r="BF119" s="50">
        <f t="shared" si="35"/>
        <v>0</v>
      </c>
      <c r="BG119" s="50">
        <f t="shared" si="36"/>
        <v>0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0</v>
      </c>
      <c r="BP119" s="51">
        <f t="shared" si="45"/>
        <v>17</v>
      </c>
      <c r="BQ119" s="57">
        <f t="shared" si="46"/>
        <v>0</v>
      </c>
    </row>
    <row r="120" spans="1:69" x14ac:dyDescent="0.3">
      <c r="A120" s="99" t="s">
        <v>565</v>
      </c>
      <c r="B120" s="99" t="s">
        <v>254</v>
      </c>
      <c r="C120" s="100">
        <v>870</v>
      </c>
      <c r="D120" s="99" t="s">
        <v>532</v>
      </c>
      <c r="E120" s="99" t="s">
        <v>254</v>
      </c>
      <c r="F120" s="99" t="s">
        <v>454</v>
      </c>
      <c r="G120" s="100" t="s">
        <v>535</v>
      </c>
      <c r="H120" s="100">
        <v>118</v>
      </c>
      <c r="I120" s="99" t="s">
        <v>253</v>
      </c>
      <c r="J120" s="42">
        <v>48</v>
      </c>
      <c r="K120" s="42">
        <v>33</v>
      </c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93">
        <f t="shared" si="29"/>
        <v>81</v>
      </c>
      <c r="W120" s="94"/>
      <c r="X120" s="111">
        <f t="shared" si="26"/>
        <v>0</v>
      </c>
      <c r="Y120" s="50">
        <v>0</v>
      </c>
      <c r="Z120" s="50">
        <v>0</v>
      </c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93">
        <f t="shared" si="30"/>
        <v>0</v>
      </c>
      <c r="AL120" s="94"/>
      <c r="AM120" s="111">
        <f t="shared" si="27"/>
        <v>0</v>
      </c>
      <c r="AN120" s="50">
        <v>0</v>
      </c>
      <c r="AO120" s="50">
        <v>0</v>
      </c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93">
        <f t="shared" si="31"/>
        <v>0</v>
      </c>
      <c r="BA120" s="94"/>
      <c r="BB120" s="111">
        <f t="shared" si="28"/>
        <v>0</v>
      </c>
      <c r="BC120" s="50">
        <f t="shared" si="32"/>
        <v>48</v>
      </c>
      <c r="BD120" s="50">
        <f t="shared" si="33"/>
        <v>33</v>
      </c>
      <c r="BE120" s="50">
        <f t="shared" si="34"/>
        <v>0</v>
      </c>
      <c r="BF120" s="50">
        <f t="shared" si="35"/>
        <v>0</v>
      </c>
      <c r="BG120" s="50">
        <f t="shared" si="36"/>
        <v>0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0</v>
      </c>
      <c r="BP120" s="51">
        <f t="shared" si="45"/>
        <v>81</v>
      </c>
      <c r="BQ120" s="57">
        <f t="shared" si="46"/>
        <v>0</v>
      </c>
    </row>
    <row r="121" spans="1:69" x14ac:dyDescent="0.3">
      <c r="A121" s="99" t="s">
        <v>565</v>
      </c>
      <c r="B121" s="99" t="s">
        <v>254</v>
      </c>
      <c r="C121" s="100">
        <v>870</v>
      </c>
      <c r="D121" s="99" t="s">
        <v>532</v>
      </c>
      <c r="E121" s="99" t="s">
        <v>254</v>
      </c>
      <c r="F121" s="99" t="s">
        <v>454</v>
      </c>
      <c r="G121" s="100" t="s">
        <v>518</v>
      </c>
      <c r="H121" s="100">
        <v>119</v>
      </c>
      <c r="I121" s="99" t="s">
        <v>255</v>
      </c>
      <c r="J121" s="42">
        <v>10</v>
      </c>
      <c r="K121" s="42">
        <v>5</v>
      </c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93">
        <f t="shared" si="29"/>
        <v>15</v>
      </c>
      <c r="W121" s="94"/>
      <c r="X121" s="111">
        <f t="shared" si="26"/>
        <v>0</v>
      </c>
      <c r="Y121" s="50">
        <v>0</v>
      </c>
      <c r="Z121" s="50">
        <v>0</v>
      </c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93">
        <f t="shared" si="30"/>
        <v>0</v>
      </c>
      <c r="AL121" s="94"/>
      <c r="AM121" s="111">
        <f t="shared" si="27"/>
        <v>0</v>
      </c>
      <c r="AN121" s="50">
        <v>0</v>
      </c>
      <c r="AO121" s="50">
        <v>0</v>
      </c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93">
        <f t="shared" si="31"/>
        <v>0</v>
      </c>
      <c r="BA121" s="94"/>
      <c r="BB121" s="111">
        <f t="shared" si="28"/>
        <v>0</v>
      </c>
      <c r="BC121" s="50">
        <f t="shared" si="32"/>
        <v>10</v>
      </c>
      <c r="BD121" s="50">
        <f t="shared" si="33"/>
        <v>5</v>
      </c>
      <c r="BE121" s="50">
        <f t="shared" si="34"/>
        <v>0</v>
      </c>
      <c r="BF121" s="50">
        <f t="shared" si="35"/>
        <v>0</v>
      </c>
      <c r="BG121" s="50">
        <f t="shared" si="36"/>
        <v>0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0</v>
      </c>
      <c r="BP121" s="51">
        <f t="shared" si="45"/>
        <v>15</v>
      </c>
      <c r="BQ121" s="57">
        <f t="shared" si="46"/>
        <v>0</v>
      </c>
    </row>
    <row r="122" spans="1:69" x14ac:dyDescent="0.3">
      <c r="A122" s="99" t="s">
        <v>565</v>
      </c>
      <c r="B122" s="99" t="s">
        <v>254</v>
      </c>
      <c r="C122" s="100">
        <v>870</v>
      </c>
      <c r="D122" s="99" t="s">
        <v>532</v>
      </c>
      <c r="E122" s="99" t="s">
        <v>254</v>
      </c>
      <c r="F122" s="99" t="s">
        <v>454</v>
      </c>
      <c r="G122" s="100" t="s">
        <v>518</v>
      </c>
      <c r="H122" s="100">
        <v>120</v>
      </c>
      <c r="I122" s="99" t="s">
        <v>586</v>
      </c>
      <c r="J122" s="42">
        <v>4</v>
      </c>
      <c r="K122" s="42">
        <v>12</v>
      </c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93">
        <f t="shared" si="29"/>
        <v>16</v>
      </c>
      <c r="W122" s="94"/>
      <c r="X122" s="111">
        <f t="shared" si="26"/>
        <v>0</v>
      </c>
      <c r="Y122" s="50">
        <v>0</v>
      </c>
      <c r="Z122" s="50">
        <v>0</v>
      </c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93">
        <f t="shared" si="30"/>
        <v>0</v>
      </c>
      <c r="AL122" s="94"/>
      <c r="AM122" s="111">
        <f t="shared" si="27"/>
        <v>0</v>
      </c>
      <c r="AN122" s="50">
        <v>0</v>
      </c>
      <c r="AO122" s="50">
        <v>0</v>
      </c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93">
        <f t="shared" si="31"/>
        <v>0</v>
      </c>
      <c r="BA122" s="94"/>
      <c r="BB122" s="111">
        <f t="shared" si="28"/>
        <v>0</v>
      </c>
      <c r="BC122" s="50">
        <f t="shared" si="32"/>
        <v>4</v>
      </c>
      <c r="BD122" s="50">
        <f t="shared" si="33"/>
        <v>12</v>
      </c>
      <c r="BE122" s="50">
        <f t="shared" si="34"/>
        <v>0</v>
      </c>
      <c r="BF122" s="50">
        <f t="shared" si="35"/>
        <v>0</v>
      </c>
      <c r="BG122" s="50">
        <f t="shared" si="36"/>
        <v>0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0</v>
      </c>
      <c r="BP122" s="51">
        <f t="shared" si="45"/>
        <v>16</v>
      </c>
      <c r="BQ122" s="57">
        <f t="shared" si="46"/>
        <v>0</v>
      </c>
    </row>
    <row r="123" spans="1:69" x14ac:dyDescent="0.3">
      <c r="A123" s="99" t="s">
        <v>565</v>
      </c>
      <c r="B123" s="99" t="s">
        <v>254</v>
      </c>
      <c r="C123" s="100">
        <v>870</v>
      </c>
      <c r="D123" s="99" t="s">
        <v>532</v>
      </c>
      <c r="E123" s="99" t="s">
        <v>254</v>
      </c>
      <c r="F123" s="99" t="s">
        <v>454</v>
      </c>
      <c r="G123" s="100" t="s">
        <v>518</v>
      </c>
      <c r="H123" s="100">
        <v>121</v>
      </c>
      <c r="I123" s="99" t="s">
        <v>259</v>
      </c>
      <c r="J123" s="42">
        <v>36</v>
      </c>
      <c r="K123" s="42">
        <v>16</v>
      </c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93">
        <f t="shared" si="29"/>
        <v>52</v>
      </c>
      <c r="W123" s="94"/>
      <c r="X123" s="111">
        <f t="shared" si="26"/>
        <v>0</v>
      </c>
      <c r="Y123" s="50">
        <v>0</v>
      </c>
      <c r="Z123" s="50">
        <v>0</v>
      </c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93">
        <f t="shared" si="30"/>
        <v>0</v>
      </c>
      <c r="AL123" s="94"/>
      <c r="AM123" s="111">
        <f t="shared" si="27"/>
        <v>0</v>
      </c>
      <c r="AN123" s="50">
        <v>0</v>
      </c>
      <c r="AO123" s="50">
        <v>0</v>
      </c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93">
        <f t="shared" si="31"/>
        <v>0</v>
      </c>
      <c r="BA123" s="94"/>
      <c r="BB123" s="111">
        <f t="shared" si="28"/>
        <v>0</v>
      </c>
      <c r="BC123" s="50">
        <f t="shared" si="32"/>
        <v>36</v>
      </c>
      <c r="BD123" s="50">
        <f t="shared" si="33"/>
        <v>16</v>
      </c>
      <c r="BE123" s="50">
        <f t="shared" si="34"/>
        <v>0</v>
      </c>
      <c r="BF123" s="50">
        <f t="shared" si="35"/>
        <v>0</v>
      </c>
      <c r="BG123" s="50">
        <f t="shared" si="36"/>
        <v>0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0</v>
      </c>
      <c r="BP123" s="51">
        <f t="shared" si="45"/>
        <v>52</v>
      </c>
      <c r="BQ123" s="57">
        <f t="shared" si="46"/>
        <v>0</v>
      </c>
    </row>
    <row r="124" spans="1:69" x14ac:dyDescent="0.3">
      <c r="A124" s="99" t="s">
        <v>565</v>
      </c>
      <c r="B124" s="99" t="s">
        <v>254</v>
      </c>
      <c r="C124" s="100">
        <v>870</v>
      </c>
      <c r="D124" s="99" t="s">
        <v>532</v>
      </c>
      <c r="E124" s="99" t="s">
        <v>254</v>
      </c>
      <c r="F124" s="99" t="s">
        <v>457</v>
      </c>
      <c r="G124" s="100" t="s">
        <v>518</v>
      </c>
      <c r="H124" s="100">
        <v>122</v>
      </c>
      <c r="I124" s="99" t="s">
        <v>260</v>
      </c>
      <c r="J124" s="42">
        <v>10</v>
      </c>
      <c r="K124" s="42">
        <v>0</v>
      </c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93">
        <f t="shared" si="29"/>
        <v>10</v>
      </c>
      <c r="W124" s="94"/>
      <c r="X124" s="111">
        <f t="shared" si="26"/>
        <v>0</v>
      </c>
      <c r="Y124" s="50">
        <v>0</v>
      </c>
      <c r="Z124" s="50">
        <v>0</v>
      </c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93">
        <f t="shared" si="30"/>
        <v>0</v>
      </c>
      <c r="AL124" s="94"/>
      <c r="AM124" s="111">
        <f t="shared" si="27"/>
        <v>0</v>
      </c>
      <c r="AN124" s="50">
        <v>0</v>
      </c>
      <c r="AO124" s="50">
        <v>0</v>
      </c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93">
        <f t="shared" si="31"/>
        <v>0</v>
      </c>
      <c r="BA124" s="94"/>
      <c r="BB124" s="111">
        <f t="shared" si="28"/>
        <v>0</v>
      </c>
      <c r="BC124" s="50">
        <f t="shared" si="32"/>
        <v>10</v>
      </c>
      <c r="BD124" s="50">
        <f t="shared" si="33"/>
        <v>0</v>
      </c>
      <c r="BE124" s="50">
        <f t="shared" si="34"/>
        <v>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0</v>
      </c>
      <c r="BP124" s="51">
        <f t="shared" si="45"/>
        <v>10</v>
      </c>
      <c r="BQ124" s="57">
        <f t="shared" si="46"/>
        <v>0</v>
      </c>
    </row>
    <row r="125" spans="1:69" x14ac:dyDescent="0.3">
      <c r="A125" s="99" t="s">
        <v>565</v>
      </c>
      <c r="B125" s="99" t="s">
        <v>287</v>
      </c>
      <c r="C125" s="100">
        <v>870</v>
      </c>
      <c r="D125" s="99" t="s">
        <v>532</v>
      </c>
      <c r="E125" s="99" t="s">
        <v>254</v>
      </c>
      <c r="F125" s="99" t="s">
        <v>287</v>
      </c>
      <c r="G125" s="100" t="s">
        <v>522</v>
      </c>
      <c r="H125" s="100">
        <v>123</v>
      </c>
      <c r="I125" s="99" t="s">
        <v>287</v>
      </c>
      <c r="J125" s="42">
        <v>3</v>
      </c>
      <c r="K125" s="42">
        <v>12</v>
      </c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93">
        <f t="shared" si="29"/>
        <v>15</v>
      </c>
      <c r="W125" s="94"/>
      <c r="X125" s="111">
        <f t="shared" si="26"/>
        <v>0</v>
      </c>
      <c r="Y125" s="50">
        <v>0</v>
      </c>
      <c r="Z125" s="50">
        <v>0</v>
      </c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93">
        <f t="shared" si="30"/>
        <v>0</v>
      </c>
      <c r="AL125" s="94"/>
      <c r="AM125" s="111">
        <f t="shared" si="27"/>
        <v>0</v>
      </c>
      <c r="AN125" s="50">
        <v>0</v>
      </c>
      <c r="AO125" s="50">
        <v>0</v>
      </c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93">
        <f t="shared" si="31"/>
        <v>0</v>
      </c>
      <c r="BA125" s="94"/>
      <c r="BB125" s="111">
        <f t="shared" si="28"/>
        <v>0</v>
      </c>
      <c r="BC125" s="50">
        <f t="shared" si="32"/>
        <v>3</v>
      </c>
      <c r="BD125" s="50">
        <f t="shared" si="33"/>
        <v>12</v>
      </c>
      <c r="BE125" s="50">
        <f t="shared" si="34"/>
        <v>0</v>
      </c>
      <c r="BF125" s="50">
        <f t="shared" si="35"/>
        <v>0</v>
      </c>
      <c r="BG125" s="50">
        <f t="shared" si="36"/>
        <v>0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0</v>
      </c>
      <c r="BP125" s="51">
        <f t="shared" si="45"/>
        <v>15</v>
      </c>
      <c r="BQ125" s="57">
        <f t="shared" si="46"/>
        <v>0</v>
      </c>
    </row>
    <row r="126" spans="1:69" x14ac:dyDescent="0.3">
      <c r="A126" s="99" t="s">
        <v>565</v>
      </c>
      <c r="B126" s="99" t="s">
        <v>287</v>
      </c>
      <c r="C126" s="100">
        <v>870</v>
      </c>
      <c r="D126" s="99" t="s">
        <v>532</v>
      </c>
      <c r="E126" s="99" t="s">
        <v>254</v>
      </c>
      <c r="F126" s="99" t="s">
        <v>287</v>
      </c>
      <c r="G126" s="100" t="s">
        <v>518</v>
      </c>
      <c r="H126" s="100">
        <v>124</v>
      </c>
      <c r="I126" s="99" t="s">
        <v>289</v>
      </c>
      <c r="J126" s="42">
        <v>12</v>
      </c>
      <c r="K126" s="42">
        <v>5</v>
      </c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93">
        <f t="shared" si="29"/>
        <v>17</v>
      </c>
      <c r="W126" s="94"/>
      <c r="X126" s="111">
        <f t="shared" si="26"/>
        <v>0</v>
      </c>
      <c r="Y126" s="50">
        <v>0</v>
      </c>
      <c r="Z126" s="50">
        <v>0</v>
      </c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93">
        <f t="shared" si="30"/>
        <v>0</v>
      </c>
      <c r="AL126" s="94"/>
      <c r="AM126" s="111">
        <f t="shared" si="27"/>
        <v>0</v>
      </c>
      <c r="AN126" s="50">
        <v>0</v>
      </c>
      <c r="AO126" s="50">
        <v>0</v>
      </c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93">
        <f t="shared" si="31"/>
        <v>0</v>
      </c>
      <c r="BA126" s="94"/>
      <c r="BB126" s="111">
        <f t="shared" si="28"/>
        <v>0</v>
      </c>
      <c r="BC126" s="50">
        <f t="shared" si="32"/>
        <v>12</v>
      </c>
      <c r="BD126" s="50">
        <f t="shared" si="33"/>
        <v>5</v>
      </c>
      <c r="BE126" s="50">
        <f t="shared" si="34"/>
        <v>0</v>
      </c>
      <c r="BF126" s="50">
        <f t="shared" si="35"/>
        <v>0</v>
      </c>
      <c r="BG126" s="50">
        <f t="shared" si="36"/>
        <v>0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0</v>
      </c>
      <c r="BP126" s="51">
        <f t="shared" si="45"/>
        <v>17</v>
      </c>
      <c r="BQ126" s="57">
        <f t="shared" si="46"/>
        <v>0</v>
      </c>
    </row>
    <row r="127" spans="1:69" x14ac:dyDescent="0.3">
      <c r="A127" s="99" t="s">
        <v>565</v>
      </c>
      <c r="B127" s="99" t="s">
        <v>378</v>
      </c>
      <c r="C127" s="100">
        <v>870</v>
      </c>
      <c r="D127" s="99" t="s">
        <v>532</v>
      </c>
      <c r="E127" s="99" t="s">
        <v>254</v>
      </c>
      <c r="F127" s="99" t="s">
        <v>457</v>
      </c>
      <c r="G127" s="100" t="s">
        <v>522</v>
      </c>
      <c r="H127" s="100">
        <v>125</v>
      </c>
      <c r="I127" s="99" t="s">
        <v>587</v>
      </c>
      <c r="J127" s="42">
        <v>7</v>
      </c>
      <c r="K127" s="42">
        <v>8</v>
      </c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93">
        <f t="shared" si="29"/>
        <v>15</v>
      </c>
      <c r="W127" s="94"/>
      <c r="X127" s="111">
        <f t="shared" si="26"/>
        <v>0</v>
      </c>
      <c r="Y127" s="50">
        <v>0</v>
      </c>
      <c r="Z127" s="50">
        <v>0</v>
      </c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93">
        <f t="shared" si="30"/>
        <v>0</v>
      </c>
      <c r="AL127" s="94"/>
      <c r="AM127" s="111">
        <f t="shared" si="27"/>
        <v>0</v>
      </c>
      <c r="AN127" s="50">
        <v>0</v>
      </c>
      <c r="AO127" s="50">
        <v>0</v>
      </c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93">
        <f t="shared" si="31"/>
        <v>0</v>
      </c>
      <c r="BA127" s="94"/>
      <c r="BB127" s="111">
        <f t="shared" si="28"/>
        <v>0</v>
      </c>
      <c r="BC127" s="50">
        <f t="shared" si="32"/>
        <v>7</v>
      </c>
      <c r="BD127" s="50">
        <f t="shared" si="33"/>
        <v>8</v>
      </c>
      <c r="BE127" s="50">
        <f t="shared" si="34"/>
        <v>0</v>
      </c>
      <c r="BF127" s="50">
        <f t="shared" si="35"/>
        <v>0</v>
      </c>
      <c r="BG127" s="50">
        <f t="shared" si="36"/>
        <v>0</v>
      </c>
      <c r="BH127" s="50">
        <f t="shared" si="37"/>
        <v>0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0</v>
      </c>
      <c r="BP127" s="51">
        <f t="shared" si="45"/>
        <v>15</v>
      </c>
      <c r="BQ127" s="57">
        <f t="shared" si="46"/>
        <v>0</v>
      </c>
    </row>
    <row r="128" spans="1:69" x14ac:dyDescent="0.3">
      <c r="A128" s="99" t="s">
        <v>565</v>
      </c>
      <c r="B128" s="99" t="s">
        <v>378</v>
      </c>
      <c r="C128" s="100">
        <v>870</v>
      </c>
      <c r="D128" s="99" t="s">
        <v>532</v>
      </c>
      <c r="E128" s="99" t="s">
        <v>254</v>
      </c>
      <c r="F128" s="99" t="s">
        <v>457</v>
      </c>
      <c r="G128" s="100" t="s">
        <v>518</v>
      </c>
      <c r="H128" s="100">
        <v>126</v>
      </c>
      <c r="I128" s="99" t="s">
        <v>380</v>
      </c>
      <c r="J128" s="42">
        <v>5</v>
      </c>
      <c r="K128" s="42">
        <v>7</v>
      </c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93">
        <f t="shared" si="29"/>
        <v>12</v>
      </c>
      <c r="W128" s="94"/>
      <c r="X128" s="111">
        <f t="shared" si="26"/>
        <v>0</v>
      </c>
      <c r="Y128" s="50">
        <v>0</v>
      </c>
      <c r="Z128" s="50">
        <v>0</v>
      </c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93">
        <f t="shared" si="30"/>
        <v>0</v>
      </c>
      <c r="AL128" s="94"/>
      <c r="AM128" s="111">
        <f t="shared" si="27"/>
        <v>0</v>
      </c>
      <c r="AN128" s="50">
        <v>0</v>
      </c>
      <c r="AO128" s="50">
        <v>0</v>
      </c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93">
        <f t="shared" si="31"/>
        <v>0</v>
      </c>
      <c r="BA128" s="94"/>
      <c r="BB128" s="111">
        <f t="shared" si="28"/>
        <v>0</v>
      </c>
      <c r="BC128" s="50">
        <f t="shared" si="32"/>
        <v>5</v>
      </c>
      <c r="BD128" s="50">
        <f t="shared" si="33"/>
        <v>7</v>
      </c>
      <c r="BE128" s="50">
        <f t="shared" si="34"/>
        <v>0</v>
      </c>
      <c r="BF128" s="50">
        <f t="shared" si="35"/>
        <v>0</v>
      </c>
      <c r="BG128" s="50">
        <f t="shared" si="36"/>
        <v>0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0</v>
      </c>
      <c r="BP128" s="51">
        <f t="shared" si="45"/>
        <v>12</v>
      </c>
      <c r="BQ128" s="57">
        <f t="shared" si="46"/>
        <v>0</v>
      </c>
    </row>
    <row r="129" spans="1:69" x14ac:dyDescent="0.3">
      <c r="A129" s="99" t="s">
        <v>565</v>
      </c>
      <c r="B129" s="99" t="s">
        <v>378</v>
      </c>
      <c r="C129" s="100">
        <v>870</v>
      </c>
      <c r="D129" s="99" t="s">
        <v>532</v>
      </c>
      <c r="E129" s="99" t="s">
        <v>254</v>
      </c>
      <c r="F129" s="99" t="s">
        <v>457</v>
      </c>
      <c r="G129" s="100" t="s">
        <v>518</v>
      </c>
      <c r="H129" s="100">
        <v>127</v>
      </c>
      <c r="I129" s="99" t="s">
        <v>379</v>
      </c>
      <c r="J129" s="42">
        <v>6</v>
      </c>
      <c r="K129" s="42">
        <v>2</v>
      </c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93">
        <f t="shared" si="29"/>
        <v>8</v>
      </c>
      <c r="W129" s="94"/>
      <c r="X129" s="111">
        <f t="shared" si="26"/>
        <v>0</v>
      </c>
      <c r="Y129" s="50">
        <v>0</v>
      </c>
      <c r="Z129" s="50">
        <v>0</v>
      </c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93">
        <f t="shared" si="30"/>
        <v>0</v>
      </c>
      <c r="AL129" s="94"/>
      <c r="AM129" s="111">
        <f t="shared" si="27"/>
        <v>0</v>
      </c>
      <c r="AN129" s="50">
        <v>0</v>
      </c>
      <c r="AO129" s="50">
        <v>0</v>
      </c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93">
        <f t="shared" si="31"/>
        <v>0</v>
      </c>
      <c r="BA129" s="94"/>
      <c r="BB129" s="111">
        <f t="shared" si="28"/>
        <v>0</v>
      </c>
      <c r="BC129" s="50">
        <f t="shared" si="32"/>
        <v>6</v>
      </c>
      <c r="BD129" s="50">
        <f t="shared" si="33"/>
        <v>2</v>
      </c>
      <c r="BE129" s="50">
        <f t="shared" si="34"/>
        <v>0</v>
      </c>
      <c r="BF129" s="50">
        <f t="shared" si="35"/>
        <v>0</v>
      </c>
      <c r="BG129" s="50">
        <f t="shared" si="36"/>
        <v>0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0</v>
      </c>
      <c r="BP129" s="51">
        <f t="shared" si="45"/>
        <v>8</v>
      </c>
      <c r="BQ129" s="57">
        <f t="shared" si="46"/>
        <v>0</v>
      </c>
    </row>
    <row r="130" spans="1:69" x14ac:dyDescent="0.3">
      <c r="A130" s="99" t="s">
        <v>565</v>
      </c>
      <c r="B130" s="99" t="s">
        <v>378</v>
      </c>
      <c r="C130" s="100">
        <v>870</v>
      </c>
      <c r="D130" s="99" t="s">
        <v>532</v>
      </c>
      <c r="E130" s="99" t="s">
        <v>254</v>
      </c>
      <c r="F130" s="99" t="s">
        <v>457</v>
      </c>
      <c r="G130" s="100" t="s">
        <v>518</v>
      </c>
      <c r="H130" s="100">
        <v>128</v>
      </c>
      <c r="I130" s="99" t="s">
        <v>588</v>
      </c>
      <c r="J130" s="42">
        <v>3</v>
      </c>
      <c r="K130" s="42">
        <v>13</v>
      </c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93">
        <f t="shared" si="29"/>
        <v>16</v>
      </c>
      <c r="W130" s="94"/>
      <c r="X130" s="111">
        <f t="shared" si="26"/>
        <v>0</v>
      </c>
      <c r="Y130" s="50">
        <v>0</v>
      </c>
      <c r="Z130" s="50">
        <v>0</v>
      </c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93">
        <f t="shared" si="30"/>
        <v>0</v>
      </c>
      <c r="AL130" s="94"/>
      <c r="AM130" s="111">
        <f t="shared" si="27"/>
        <v>0</v>
      </c>
      <c r="AN130" s="50">
        <v>0</v>
      </c>
      <c r="AO130" s="50">
        <v>0</v>
      </c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93">
        <f t="shared" si="31"/>
        <v>0</v>
      </c>
      <c r="BA130" s="94"/>
      <c r="BB130" s="111">
        <f t="shared" si="28"/>
        <v>0</v>
      </c>
      <c r="BC130" s="50">
        <f t="shared" si="32"/>
        <v>3</v>
      </c>
      <c r="BD130" s="50">
        <f t="shared" si="33"/>
        <v>13</v>
      </c>
      <c r="BE130" s="50">
        <f t="shared" si="34"/>
        <v>0</v>
      </c>
      <c r="BF130" s="50">
        <f t="shared" si="35"/>
        <v>0</v>
      </c>
      <c r="BG130" s="50">
        <f t="shared" si="36"/>
        <v>0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0</v>
      </c>
      <c r="BP130" s="51">
        <f t="shared" si="45"/>
        <v>16</v>
      </c>
      <c r="BQ130" s="57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532</v>
      </c>
      <c r="E131" s="99" t="s">
        <v>11</v>
      </c>
      <c r="F131" s="99" t="s">
        <v>11</v>
      </c>
      <c r="G131" s="100" t="s">
        <v>539</v>
      </c>
      <c r="H131" s="100">
        <v>129</v>
      </c>
      <c r="I131" s="99" t="s">
        <v>589</v>
      </c>
      <c r="J131" s="42">
        <v>5</v>
      </c>
      <c r="K131" s="42">
        <v>0</v>
      </c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93">
        <f t="shared" si="29"/>
        <v>5</v>
      </c>
      <c r="W131" s="94"/>
      <c r="X131" s="111">
        <f t="shared" si="26"/>
        <v>0</v>
      </c>
      <c r="Y131" s="50">
        <v>0</v>
      </c>
      <c r="Z131" s="50">
        <v>0</v>
      </c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93">
        <f t="shared" si="30"/>
        <v>0</v>
      </c>
      <c r="AL131" s="94"/>
      <c r="AM131" s="111">
        <f t="shared" si="27"/>
        <v>0</v>
      </c>
      <c r="AN131" s="50">
        <v>0</v>
      </c>
      <c r="AO131" s="50">
        <v>0</v>
      </c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93">
        <f t="shared" si="31"/>
        <v>0</v>
      </c>
      <c r="BA131" s="94"/>
      <c r="BB131" s="111">
        <f t="shared" si="28"/>
        <v>0</v>
      </c>
      <c r="BC131" s="50">
        <f t="shared" si="32"/>
        <v>5</v>
      </c>
      <c r="BD131" s="50">
        <f t="shared" si="33"/>
        <v>0</v>
      </c>
      <c r="BE131" s="50">
        <f t="shared" si="34"/>
        <v>0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0</v>
      </c>
      <c r="BP131" s="51">
        <f t="shared" si="45"/>
        <v>5</v>
      </c>
      <c r="BQ131" s="57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532</v>
      </c>
      <c r="E132" s="99" t="s">
        <v>11</v>
      </c>
      <c r="F132" s="99" t="s">
        <v>11</v>
      </c>
      <c r="G132" s="100" t="s">
        <v>518</v>
      </c>
      <c r="H132" s="100">
        <v>130</v>
      </c>
      <c r="I132" s="99" t="s">
        <v>10</v>
      </c>
      <c r="J132" s="42">
        <v>0</v>
      </c>
      <c r="K132" s="42">
        <v>0</v>
      </c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93">
        <f t="shared" si="29"/>
        <v>0</v>
      </c>
      <c r="W132" s="94"/>
      <c r="X132" s="111">
        <f t="shared" si="26"/>
        <v>0</v>
      </c>
      <c r="Y132" s="50">
        <v>0</v>
      </c>
      <c r="Z132" s="50">
        <v>0</v>
      </c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93">
        <f t="shared" si="30"/>
        <v>0</v>
      </c>
      <c r="AL132" s="94"/>
      <c r="AM132" s="111">
        <f t="shared" si="27"/>
        <v>0</v>
      </c>
      <c r="AN132" s="50">
        <v>0</v>
      </c>
      <c r="AO132" s="50">
        <v>0</v>
      </c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93">
        <f t="shared" si="31"/>
        <v>0</v>
      </c>
      <c r="BA132" s="94"/>
      <c r="BB132" s="111">
        <f t="shared" si="28"/>
        <v>0</v>
      </c>
      <c r="BC132" s="50">
        <f t="shared" si="32"/>
        <v>0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0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0</v>
      </c>
      <c r="BP132" s="51">
        <f t="shared" si="45"/>
        <v>0</v>
      </c>
      <c r="BQ132" s="57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532</v>
      </c>
      <c r="E133" s="99" t="s">
        <v>11</v>
      </c>
      <c r="F133" s="99" t="s">
        <v>11</v>
      </c>
      <c r="G133" s="100" t="s">
        <v>518</v>
      </c>
      <c r="H133" s="100">
        <v>131</v>
      </c>
      <c r="I133" s="99" t="s">
        <v>14</v>
      </c>
      <c r="J133" s="42">
        <v>0</v>
      </c>
      <c r="K133" s="42">
        <v>0</v>
      </c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93">
        <f t="shared" si="29"/>
        <v>0</v>
      </c>
      <c r="W133" s="94"/>
      <c r="X133" s="111">
        <f t="shared" si="26"/>
        <v>0</v>
      </c>
      <c r="Y133" s="50">
        <v>0</v>
      </c>
      <c r="Z133" s="50">
        <v>0</v>
      </c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93">
        <f t="shared" si="30"/>
        <v>0</v>
      </c>
      <c r="AL133" s="94"/>
      <c r="AM133" s="111">
        <f t="shared" si="27"/>
        <v>0</v>
      </c>
      <c r="AN133" s="50">
        <v>0</v>
      </c>
      <c r="AO133" s="50">
        <v>0</v>
      </c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93">
        <f t="shared" si="31"/>
        <v>0</v>
      </c>
      <c r="BA133" s="94"/>
      <c r="BB133" s="111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7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532</v>
      </c>
      <c r="E134" s="99" t="s">
        <v>11</v>
      </c>
      <c r="F134" s="99" t="s">
        <v>459</v>
      </c>
      <c r="G134" s="100" t="s">
        <v>522</v>
      </c>
      <c r="H134" s="100">
        <v>132</v>
      </c>
      <c r="I134" s="99" t="s">
        <v>590</v>
      </c>
      <c r="J134" s="42">
        <v>4</v>
      </c>
      <c r="K134" s="42">
        <v>0</v>
      </c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93">
        <f t="shared" si="29"/>
        <v>4</v>
      </c>
      <c r="W134" s="94"/>
      <c r="X134" s="111">
        <f t="shared" ref="X134:X197" si="47">IFERROR(V134/W134,0)*100</f>
        <v>0</v>
      </c>
      <c r="Y134" s="50">
        <v>0</v>
      </c>
      <c r="Z134" s="50">
        <v>0</v>
      </c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93">
        <f t="shared" si="30"/>
        <v>0</v>
      </c>
      <c r="AL134" s="94"/>
      <c r="AM134" s="111">
        <f t="shared" ref="AM134:AM197" si="48">IFERROR(AK134/AL134,0)*100</f>
        <v>0</v>
      </c>
      <c r="AN134" s="50">
        <v>0</v>
      </c>
      <c r="AO134" s="50">
        <v>0</v>
      </c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93">
        <f t="shared" si="31"/>
        <v>0</v>
      </c>
      <c r="BA134" s="94"/>
      <c r="BB134" s="111">
        <f t="shared" ref="BB134:BB197" si="49">IFERROR(AZ134/BA134,0)*100</f>
        <v>0</v>
      </c>
      <c r="BC134" s="50">
        <f t="shared" si="32"/>
        <v>4</v>
      </c>
      <c r="BD134" s="50">
        <f t="shared" si="33"/>
        <v>0</v>
      </c>
      <c r="BE134" s="50">
        <f t="shared" si="34"/>
        <v>0</v>
      </c>
      <c r="BF134" s="50">
        <f t="shared" si="35"/>
        <v>0</v>
      </c>
      <c r="BG134" s="50">
        <f t="shared" si="36"/>
        <v>0</v>
      </c>
      <c r="BH134" s="50">
        <f t="shared" si="37"/>
        <v>0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0</v>
      </c>
      <c r="BP134" s="51">
        <f t="shared" si="45"/>
        <v>4</v>
      </c>
      <c r="BQ134" s="57">
        <f t="shared" si="46"/>
        <v>0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532</v>
      </c>
      <c r="E135" s="99" t="s">
        <v>11</v>
      </c>
      <c r="F135" s="99" t="s">
        <v>459</v>
      </c>
      <c r="G135" s="100" t="s">
        <v>518</v>
      </c>
      <c r="H135" s="100">
        <v>133</v>
      </c>
      <c r="I135" s="99" t="s">
        <v>591</v>
      </c>
      <c r="J135" s="42">
        <v>0</v>
      </c>
      <c r="K135" s="42">
        <v>0</v>
      </c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93">
        <f t="shared" ref="V135:V198" si="50">SUM(J135:U135)</f>
        <v>0</v>
      </c>
      <c r="W135" s="94"/>
      <c r="X135" s="111">
        <f t="shared" si="47"/>
        <v>0</v>
      </c>
      <c r="Y135" s="50">
        <v>0</v>
      </c>
      <c r="Z135" s="50">
        <v>0</v>
      </c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93">
        <f t="shared" ref="AK135:AK198" si="51">SUM(Y135:AJ135)</f>
        <v>0</v>
      </c>
      <c r="AL135" s="94"/>
      <c r="AM135" s="111">
        <f t="shared" si="48"/>
        <v>0</v>
      </c>
      <c r="AN135" s="50">
        <v>0</v>
      </c>
      <c r="AO135" s="50">
        <v>0</v>
      </c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93">
        <f t="shared" ref="AZ135:AZ198" si="52">SUM(AN135:AY135)</f>
        <v>0</v>
      </c>
      <c r="BA135" s="94"/>
      <c r="BB135" s="111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0</v>
      </c>
      <c r="BE135" s="50">
        <f t="shared" ref="BE135:BE198" si="55">+L135+AA135+AP135</f>
        <v>0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0</v>
      </c>
      <c r="BP135" s="51">
        <f t="shared" ref="BP135:BP198" si="66">V135+AK135+AZ135</f>
        <v>0</v>
      </c>
      <c r="BQ135" s="57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532</v>
      </c>
      <c r="E136" s="99" t="s">
        <v>11</v>
      </c>
      <c r="F136" s="99" t="s">
        <v>459</v>
      </c>
      <c r="G136" s="100" t="s">
        <v>518</v>
      </c>
      <c r="H136" s="100">
        <v>134</v>
      </c>
      <c r="I136" s="99" t="s">
        <v>82</v>
      </c>
      <c r="J136" s="42">
        <v>4</v>
      </c>
      <c r="K136" s="42">
        <v>0</v>
      </c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93">
        <f t="shared" si="50"/>
        <v>4</v>
      </c>
      <c r="W136" s="94"/>
      <c r="X136" s="111">
        <f t="shared" si="47"/>
        <v>0</v>
      </c>
      <c r="Y136" s="50">
        <v>0</v>
      </c>
      <c r="Z136" s="50">
        <v>0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93">
        <f t="shared" si="51"/>
        <v>0</v>
      </c>
      <c r="AL136" s="94"/>
      <c r="AM136" s="111">
        <f t="shared" si="48"/>
        <v>0</v>
      </c>
      <c r="AN136" s="50">
        <v>0</v>
      </c>
      <c r="AO136" s="50">
        <v>0</v>
      </c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93">
        <f t="shared" si="52"/>
        <v>0</v>
      </c>
      <c r="BA136" s="94"/>
      <c r="BB136" s="111">
        <f t="shared" si="49"/>
        <v>0</v>
      </c>
      <c r="BC136" s="50">
        <f t="shared" si="53"/>
        <v>4</v>
      </c>
      <c r="BD136" s="50">
        <f t="shared" si="54"/>
        <v>0</v>
      </c>
      <c r="BE136" s="50">
        <f t="shared" si="55"/>
        <v>0</v>
      </c>
      <c r="BF136" s="50">
        <f t="shared" si="56"/>
        <v>0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0</v>
      </c>
      <c r="BP136" s="51">
        <f t="shared" si="66"/>
        <v>4</v>
      </c>
      <c r="BQ136" s="57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532</v>
      </c>
      <c r="E137" s="99" t="s">
        <v>11</v>
      </c>
      <c r="F137" s="99" t="s">
        <v>459</v>
      </c>
      <c r="G137" s="100" t="s">
        <v>522</v>
      </c>
      <c r="H137" s="100">
        <v>135</v>
      </c>
      <c r="I137" s="99" t="s">
        <v>592</v>
      </c>
      <c r="J137" s="42">
        <v>7</v>
      </c>
      <c r="K137" s="42">
        <v>2</v>
      </c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93">
        <f t="shared" si="50"/>
        <v>9</v>
      </c>
      <c r="W137" s="94"/>
      <c r="X137" s="111">
        <f t="shared" si="47"/>
        <v>0</v>
      </c>
      <c r="Y137" s="50">
        <v>0</v>
      </c>
      <c r="Z137" s="50">
        <v>0</v>
      </c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93">
        <f t="shared" si="51"/>
        <v>0</v>
      </c>
      <c r="AL137" s="94"/>
      <c r="AM137" s="111">
        <f t="shared" si="48"/>
        <v>0</v>
      </c>
      <c r="AN137" s="50">
        <v>0</v>
      </c>
      <c r="AO137" s="50">
        <v>0</v>
      </c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93">
        <f t="shared" si="52"/>
        <v>0</v>
      </c>
      <c r="BA137" s="94"/>
      <c r="BB137" s="111">
        <f t="shared" si="49"/>
        <v>0</v>
      </c>
      <c r="BC137" s="50">
        <f t="shared" si="53"/>
        <v>7</v>
      </c>
      <c r="BD137" s="50">
        <f t="shared" si="54"/>
        <v>2</v>
      </c>
      <c r="BE137" s="50">
        <f t="shared" si="55"/>
        <v>0</v>
      </c>
      <c r="BF137" s="50">
        <f t="shared" si="56"/>
        <v>0</v>
      </c>
      <c r="BG137" s="50">
        <f t="shared" si="57"/>
        <v>0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0</v>
      </c>
      <c r="BP137" s="51">
        <f t="shared" si="66"/>
        <v>9</v>
      </c>
      <c r="BQ137" s="57">
        <f t="shared" si="67"/>
        <v>0</v>
      </c>
    </row>
    <row r="138" spans="1:69" x14ac:dyDescent="0.3">
      <c r="A138" s="99" t="s">
        <v>11</v>
      </c>
      <c r="B138" s="99" t="s">
        <v>593</v>
      </c>
      <c r="C138" s="100">
        <v>870</v>
      </c>
      <c r="D138" s="99" t="s">
        <v>532</v>
      </c>
      <c r="E138" s="99" t="s">
        <v>11</v>
      </c>
      <c r="F138" s="99" t="s">
        <v>11</v>
      </c>
      <c r="G138" s="100" t="s">
        <v>522</v>
      </c>
      <c r="H138" s="100">
        <v>136</v>
      </c>
      <c r="I138" s="99" t="s">
        <v>124</v>
      </c>
      <c r="J138" s="42">
        <v>1</v>
      </c>
      <c r="K138" s="42">
        <v>1</v>
      </c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93">
        <f t="shared" si="50"/>
        <v>2</v>
      </c>
      <c r="W138" s="94"/>
      <c r="X138" s="111">
        <f t="shared" si="47"/>
        <v>0</v>
      </c>
      <c r="Y138" s="50">
        <v>0</v>
      </c>
      <c r="Z138" s="50">
        <v>0</v>
      </c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93">
        <f t="shared" si="51"/>
        <v>0</v>
      </c>
      <c r="AL138" s="94"/>
      <c r="AM138" s="111">
        <f t="shared" si="48"/>
        <v>0</v>
      </c>
      <c r="AN138" s="50">
        <v>0</v>
      </c>
      <c r="AO138" s="50">
        <v>0</v>
      </c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93">
        <f t="shared" si="52"/>
        <v>0</v>
      </c>
      <c r="BA138" s="94"/>
      <c r="BB138" s="111">
        <f t="shared" si="49"/>
        <v>0</v>
      </c>
      <c r="BC138" s="50">
        <f t="shared" si="53"/>
        <v>1</v>
      </c>
      <c r="BD138" s="50">
        <f t="shared" si="54"/>
        <v>1</v>
      </c>
      <c r="BE138" s="50">
        <f t="shared" si="55"/>
        <v>0</v>
      </c>
      <c r="BF138" s="50">
        <f t="shared" si="56"/>
        <v>0</v>
      </c>
      <c r="BG138" s="50">
        <f t="shared" si="57"/>
        <v>0</v>
      </c>
      <c r="BH138" s="50">
        <f t="shared" si="58"/>
        <v>0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0</v>
      </c>
      <c r="BP138" s="51">
        <f t="shared" si="66"/>
        <v>2</v>
      </c>
      <c r="BQ138" s="57">
        <f t="shared" si="67"/>
        <v>0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532</v>
      </c>
      <c r="E139" s="99" t="s">
        <v>11</v>
      </c>
      <c r="F139" s="99" t="s">
        <v>11</v>
      </c>
      <c r="G139" s="100" t="s">
        <v>522</v>
      </c>
      <c r="H139" s="100">
        <v>137</v>
      </c>
      <c r="I139" s="99" t="s">
        <v>594</v>
      </c>
      <c r="J139" s="42">
        <v>0</v>
      </c>
      <c r="K139" s="42">
        <v>0</v>
      </c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93">
        <f t="shared" si="50"/>
        <v>0</v>
      </c>
      <c r="W139" s="94"/>
      <c r="X139" s="111">
        <f t="shared" si="47"/>
        <v>0</v>
      </c>
      <c r="Y139" s="50">
        <v>0</v>
      </c>
      <c r="Z139" s="50">
        <v>0</v>
      </c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93">
        <f t="shared" si="51"/>
        <v>0</v>
      </c>
      <c r="AL139" s="94"/>
      <c r="AM139" s="111">
        <f t="shared" si="48"/>
        <v>0</v>
      </c>
      <c r="AN139" s="50">
        <v>0</v>
      </c>
      <c r="AO139" s="50">
        <v>0</v>
      </c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93">
        <f t="shared" si="52"/>
        <v>0</v>
      </c>
      <c r="BA139" s="94"/>
      <c r="BB139" s="111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0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0</v>
      </c>
      <c r="BP139" s="51">
        <f t="shared" si="66"/>
        <v>0</v>
      </c>
      <c r="BQ139" s="57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532</v>
      </c>
      <c r="E140" s="99" t="s">
        <v>11</v>
      </c>
      <c r="F140" s="99" t="s">
        <v>11</v>
      </c>
      <c r="G140" s="100" t="s">
        <v>518</v>
      </c>
      <c r="H140" s="100">
        <v>139</v>
      </c>
      <c r="I140" s="99" t="s">
        <v>155</v>
      </c>
      <c r="J140" s="42">
        <v>0</v>
      </c>
      <c r="K140" s="42">
        <v>0</v>
      </c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93">
        <f t="shared" si="50"/>
        <v>0</v>
      </c>
      <c r="W140" s="94"/>
      <c r="X140" s="111">
        <f t="shared" si="47"/>
        <v>0</v>
      </c>
      <c r="Y140" s="50">
        <v>0</v>
      </c>
      <c r="Z140" s="50">
        <v>0</v>
      </c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93">
        <f t="shared" si="51"/>
        <v>0</v>
      </c>
      <c r="AL140" s="94"/>
      <c r="AM140" s="111">
        <f t="shared" si="48"/>
        <v>0</v>
      </c>
      <c r="AN140" s="50">
        <v>0</v>
      </c>
      <c r="AO140" s="50">
        <v>0</v>
      </c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93">
        <f t="shared" si="52"/>
        <v>0</v>
      </c>
      <c r="BA140" s="94"/>
      <c r="BB140" s="111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</v>
      </c>
      <c r="BP140" s="51">
        <f t="shared" si="66"/>
        <v>0</v>
      </c>
      <c r="BQ140" s="57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532</v>
      </c>
      <c r="E141" s="99" t="s">
        <v>11</v>
      </c>
      <c r="F141" s="99" t="s">
        <v>11</v>
      </c>
      <c r="G141" s="100" t="s">
        <v>518</v>
      </c>
      <c r="H141" s="100">
        <v>140</v>
      </c>
      <c r="I141" s="99" t="s">
        <v>595</v>
      </c>
      <c r="J141" s="42">
        <v>0</v>
      </c>
      <c r="K141" s="42">
        <v>0</v>
      </c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93">
        <f t="shared" si="50"/>
        <v>0</v>
      </c>
      <c r="W141" s="94"/>
      <c r="X141" s="111">
        <f t="shared" si="47"/>
        <v>0</v>
      </c>
      <c r="Y141" s="50">
        <v>0</v>
      </c>
      <c r="Z141" s="50">
        <v>0</v>
      </c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93">
        <f t="shared" si="51"/>
        <v>0</v>
      </c>
      <c r="AL141" s="94"/>
      <c r="AM141" s="111">
        <f t="shared" si="48"/>
        <v>0</v>
      </c>
      <c r="AN141" s="50">
        <v>0</v>
      </c>
      <c r="AO141" s="50">
        <v>0</v>
      </c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93">
        <f t="shared" si="52"/>
        <v>0</v>
      </c>
      <c r="BA141" s="94"/>
      <c r="BB141" s="111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0</v>
      </c>
      <c r="BP141" s="51">
        <f t="shared" si="66"/>
        <v>0</v>
      </c>
      <c r="BQ141" s="57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532</v>
      </c>
      <c r="E142" s="99" t="s">
        <v>11</v>
      </c>
      <c r="F142" s="99" t="s">
        <v>11</v>
      </c>
      <c r="G142" s="100" t="s">
        <v>518</v>
      </c>
      <c r="H142" s="100">
        <v>141</v>
      </c>
      <c r="I142" s="99" t="s">
        <v>153</v>
      </c>
      <c r="J142" s="42">
        <v>0</v>
      </c>
      <c r="K142" s="42">
        <v>0</v>
      </c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93">
        <f t="shared" si="50"/>
        <v>0</v>
      </c>
      <c r="W142" s="94"/>
      <c r="X142" s="111">
        <f t="shared" si="47"/>
        <v>0</v>
      </c>
      <c r="Y142" s="50">
        <v>0</v>
      </c>
      <c r="Z142" s="50">
        <v>0</v>
      </c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93">
        <f t="shared" si="51"/>
        <v>0</v>
      </c>
      <c r="AL142" s="94"/>
      <c r="AM142" s="111">
        <f t="shared" si="48"/>
        <v>0</v>
      </c>
      <c r="AN142" s="50">
        <v>0</v>
      </c>
      <c r="AO142" s="50">
        <v>0</v>
      </c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93">
        <f t="shared" si="52"/>
        <v>0</v>
      </c>
      <c r="BA142" s="94"/>
      <c r="BB142" s="111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0</v>
      </c>
      <c r="BP142" s="51">
        <f t="shared" si="66"/>
        <v>0</v>
      </c>
      <c r="BQ142" s="57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532</v>
      </c>
      <c r="E143" s="99" t="s">
        <v>11</v>
      </c>
      <c r="F143" s="99" t="s">
        <v>234</v>
      </c>
      <c r="G143" s="100" t="s">
        <v>518</v>
      </c>
      <c r="H143" s="100">
        <v>142</v>
      </c>
      <c r="I143" s="99" t="s">
        <v>161</v>
      </c>
      <c r="J143" s="42">
        <v>0</v>
      </c>
      <c r="K143" s="42">
        <v>0</v>
      </c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93">
        <f t="shared" si="50"/>
        <v>0</v>
      </c>
      <c r="W143" s="94"/>
      <c r="X143" s="111">
        <f t="shared" si="47"/>
        <v>0</v>
      </c>
      <c r="Y143" s="50">
        <v>0</v>
      </c>
      <c r="Z143" s="50">
        <v>0</v>
      </c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93">
        <f t="shared" si="51"/>
        <v>0</v>
      </c>
      <c r="AL143" s="94"/>
      <c r="AM143" s="111">
        <f t="shared" si="48"/>
        <v>0</v>
      </c>
      <c r="AN143" s="50">
        <v>0</v>
      </c>
      <c r="AO143" s="50">
        <v>0</v>
      </c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93">
        <f t="shared" si="52"/>
        <v>0</v>
      </c>
      <c r="BA143" s="94"/>
      <c r="BB143" s="111">
        <f t="shared" si="49"/>
        <v>0</v>
      </c>
      <c r="BC143" s="50">
        <f t="shared" si="53"/>
        <v>0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0</v>
      </c>
      <c r="BP143" s="51">
        <f t="shared" si="66"/>
        <v>0</v>
      </c>
      <c r="BQ143" s="57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532</v>
      </c>
      <c r="E144" s="99" t="s">
        <v>11</v>
      </c>
      <c r="F144" s="99" t="s">
        <v>234</v>
      </c>
      <c r="G144" s="100" t="s">
        <v>518</v>
      </c>
      <c r="H144" s="100">
        <v>143</v>
      </c>
      <c r="I144" s="99" t="s">
        <v>156</v>
      </c>
      <c r="J144" s="42">
        <v>0</v>
      </c>
      <c r="K144" s="42">
        <v>0</v>
      </c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93">
        <f t="shared" si="50"/>
        <v>0</v>
      </c>
      <c r="W144" s="94"/>
      <c r="X144" s="111">
        <f t="shared" si="47"/>
        <v>0</v>
      </c>
      <c r="Y144" s="50">
        <v>0</v>
      </c>
      <c r="Z144" s="50">
        <v>0</v>
      </c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93">
        <f t="shared" si="51"/>
        <v>0</v>
      </c>
      <c r="AL144" s="94"/>
      <c r="AM144" s="111">
        <f t="shared" si="48"/>
        <v>0</v>
      </c>
      <c r="AN144" s="50">
        <v>0</v>
      </c>
      <c r="AO144" s="50">
        <v>0</v>
      </c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93">
        <f t="shared" si="52"/>
        <v>0</v>
      </c>
      <c r="BA144" s="94"/>
      <c r="BB144" s="111">
        <f t="shared" si="49"/>
        <v>0</v>
      </c>
      <c r="BC144" s="50">
        <f t="shared" si="53"/>
        <v>0</v>
      </c>
      <c r="BD144" s="50">
        <f t="shared" si="54"/>
        <v>0</v>
      </c>
      <c r="BE144" s="50">
        <f t="shared" si="55"/>
        <v>0</v>
      </c>
      <c r="BF144" s="50">
        <f t="shared" si="56"/>
        <v>0</v>
      </c>
      <c r="BG144" s="50">
        <f t="shared" si="57"/>
        <v>0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0</v>
      </c>
      <c r="BP144" s="51">
        <f t="shared" si="66"/>
        <v>0</v>
      </c>
      <c r="BQ144" s="57">
        <f t="shared" si="67"/>
        <v>0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532</v>
      </c>
      <c r="E145" s="99" t="s">
        <v>11</v>
      </c>
      <c r="F145" s="99" t="s">
        <v>234</v>
      </c>
      <c r="G145" s="100" t="s">
        <v>518</v>
      </c>
      <c r="H145" s="100">
        <v>144</v>
      </c>
      <c r="I145" s="99" t="s">
        <v>596</v>
      </c>
      <c r="J145" s="42">
        <v>0</v>
      </c>
      <c r="K145" s="42">
        <v>0</v>
      </c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93">
        <f t="shared" si="50"/>
        <v>0</v>
      </c>
      <c r="W145" s="94"/>
      <c r="X145" s="111">
        <f t="shared" si="47"/>
        <v>0</v>
      </c>
      <c r="Y145" s="50">
        <v>0</v>
      </c>
      <c r="Z145" s="50">
        <v>0</v>
      </c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93">
        <f t="shared" si="51"/>
        <v>0</v>
      </c>
      <c r="AL145" s="94"/>
      <c r="AM145" s="111">
        <f t="shared" si="48"/>
        <v>0</v>
      </c>
      <c r="AN145" s="50">
        <v>0</v>
      </c>
      <c r="AO145" s="50">
        <v>0</v>
      </c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93">
        <f t="shared" si="52"/>
        <v>0</v>
      </c>
      <c r="BA145" s="94"/>
      <c r="BB145" s="111">
        <f t="shared" si="49"/>
        <v>0</v>
      </c>
      <c r="BC145" s="50">
        <f t="shared" si="53"/>
        <v>0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0</v>
      </c>
      <c r="BP145" s="51">
        <f t="shared" si="66"/>
        <v>0</v>
      </c>
      <c r="BQ145" s="57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532</v>
      </c>
      <c r="E146" s="99" t="s">
        <v>11</v>
      </c>
      <c r="F146" s="99" t="s">
        <v>234</v>
      </c>
      <c r="G146" s="100" t="s">
        <v>518</v>
      </c>
      <c r="H146" s="100">
        <v>145</v>
      </c>
      <c r="I146" s="99" t="s">
        <v>158</v>
      </c>
      <c r="J146" s="42">
        <v>4</v>
      </c>
      <c r="K146" s="42">
        <v>0</v>
      </c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93">
        <f t="shared" si="50"/>
        <v>4</v>
      </c>
      <c r="W146" s="94"/>
      <c r="X146" s="111">
        <f t="shared" si="47"/>
        <v>0</v>
      </c>
      <c r="Y146" s="50">
        <v>0</v>
      </c>
      <c r="Z146" s="50">
        <v>0</v>
      </c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93">
        <f t="shared" si="51"/>
        <v>0</v>
      </c>
      <c r="AL146" s="94"/>
      <c r="AM146" s="111">
        <f t="shared" si="48"/>
        <v>0</v>
      </c>
      <c r="AN146" s="50">
        <v>0</v>
      </c>
      <c r="AO146" s="50">
        <v>0</v>
      </c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93">
        <f t="shared" si="52"/>
        <v>0</v>
      </c>
      <c r="BA146" s="94"/>
      <c r="BB146" s="111">
        <f t="shared" si="49"/>
        <v>0</v>
      </c>
      <c r="BC146" s="50">
        <f t="shared" si="53"/>
        <v>4</v>
      </c>
      <c r="BD146" s="50">
        <f t="shared" si="54"/>
        <v>0</v>
      </c>
      <c r="BE146" s="50">
        <f t="shared" si="55"/>
        <v>0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0</v>
      </c>
      <c r="BP146" s="51">
        <f t="shared" si="66"/>
        <v>4</v>
      </c>
      <c r="BQ146" s="57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532</v>
      </c>
      <c r="E147" s="99" t="s">
        <v>11</v>
      </c>
      <c r="F147" s="99" t="s">
        <v>234</v>
      </c>
      <c r="G147" s="100" t="s">
        <v>522</v>
      </c>
      <c r="H147" s="100">
        <v>146</v>
      </c>
      <c r="I147" s="99" t="s">
        <v>597</v>
      </c>
      <c r="J147" s="42">
        <v>9</v>
      </c>
      <c r="K147" s="42">
        <v>0</v>
      </c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93">
        <f t="shared" si="50"/>
        <v>9</v>
      </c>
      <c r="W147" s="94"/>
      <c r="X147" s="111">
        <f t="shared" si="47"/>
        <v>0</v>
      </c>
      <c r="Y147" s="50">
        <v>0</v>
      </c>
      <c r="Z147" s="50">
        <v>0</v>
      </c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93">
        <f t="shared" si="51"/>
        <v>0</v>
      </c>
      <c r="AL147" s="94"/>
      <c r="AM147" s="111">
        <f t="shared" si="48"/>
        <v>0</v>
      </c>
      <c r="AN147" s="50">
        <v>0</v>
      </c>
      <c r="AO147" s="50">
        <v>0</v>
      </c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93">
        <f t="shared" si="52"/>
        <v>0</v>
      </c>
      <c r="BA147" s="94"/>
      <c r="BB147" s="111">
        <f t="shared" si="49"/>
        <v>0</v>
      </c>
      <c r="BC147" s="50">
        <f t="shared" si="53"/>
        <v>9</v>
      </c>
      <c r="BD147" s="50">
        <f t="shared" si="54"/>
        <v>0</v>
      </c>
      <c r="BE147" s="50">
        <f t="shared" si="55"/>
        <v>0</v>
      </c>
      <c r="BF147" s="50">
        <f t="shared" si="56"/>
        <v>0</v>
      </c>
      <c r="BG147" s="50">
        <f t="shared" si="57"/>
        <v>0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0</v>
      </c>
      <c r="BP147" s="51">
        <f t="shared" si="66"/>
        <v>9</v>
      </c>
      <c r="BQ147" s="57">
        <f t="shared" si="67"/>
        <v>0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532</v>
      </c>
      <c r="E148" s="99" t="s">
        <v>11</v>
      </c>
      <c r="F148" s="99" t="s">
        <v>234</v>
      </c>
      <c r="G148" s="100" t="s">
        <v>518</v>
      </c>
      <c r="H148" s="100">
        <v>147</v>
      </c>
      <c r="I148" s="99" t="s">
        <v>598</v>
      </c>
      <c r="J148" s="42">
        <v>0</v>
      </c>
      <c r="K148" s="42">
        <v>0</v>
      </c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93">
        <f t="shared" si="50"/>
        <v>0</v>
      </c>
      <c r="W148" s="94"/>
      <c r="X148" s="111">
        <f t="shared" si="47"/>
        <v>0</v>
      </c>
      <c r="Y148" s="50">
        <v>0</v>
      </c>
      <c r="Z148" s="50">
        <v>0</v>
      </c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93">
        <f t="shared" si="51"/>
        <v>0</v>
      </c>
      <c r="AL148" s="94"/>
      <c r="AM148" s="111">
        <f t="shared" si="48"/>
        <v>0</v>
      </c>
      <c r="AN148" s="50">
        <v>0</v>
      </c>
      <c r="AO148" s="50">
        <v>0</v>
      </c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93">
        <f t="shared" si="52"/>
        <v>0</v>
      </c>
      <c r="BA148" s="94"/>
      <c r="BB148" s="111">
        <f t="shared" si="49"/>
        <v>0</v>
      </c>
      <c r="BC148" s="50">
        <f t="shared" si="53"/>
        <v>0</v>
      </c>
      <c r="BD148" s="50">
        <f t="shared" si="54"/>
        <v>0</v>
      </c>
      <c r="BE148" s="50">
        <f t="shared" si="55"/>
        <v>0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0</v>
      </c>
      <c r="BP148" s="51">
        <f t="shared" si="66"/>
        <v>0</v>
      </c>
      <c r="BQ148" s="57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532</v>
      </c>
      <c r="E149" s="99" t="s">
        <v>11</v>
      </c>
      <c r="F149" s="99" t="s">
        <v>234</v>
      </c>
      <c r="G149" s="100" t="s">
        <v>518</v>
      </c>
      <c r="H149" s="100">
        <v>148</v>
      </c>
      <c r="I149" s="99" t="s">
        <v>599</v>
      </c>
      <c r="J149" s="42">
        <v>11</v>
      </c>
      <c r="K149" s="42">
        <v>0</v>
      </c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93">
        <f t="shared" si="50"/>
        <v>11</v>
      </c>
      <c r="W149" s="94"/>
      <c r="X149" s="111">
        <f t="shared" si="47"/>
        <v>0</v>
      </c>
      <c r="Y149" s="50">
        <v>0</v>
      </c>
      <c r="Z149" s="50">
        <v>0</v>
      </c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93">
        <f t="shared" si="51"/>
        <v>0</v>
      </c>
      <c r="AL149" s="94"/>
      <c r="AM149" s="111">
        <f t="shared" si="48"/>
        <v>0</v>
      </c>
      <c r="AN149" s="50">
        <v>0</v>
      </c>
      <c r="AO149" s="50">
        <v>0</v>
      </c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93">
        <f t="shared" si="52"/>
        <v>0</v>
      </c>
      <c r="BA149" s="94"/>
      <c r="BB149" s="111">
        <f t="shared" si="49"/>
        <v>0</v>
      </c>
      <c r="BC149" s="50">
        <f t="shared" si="53"/>
        <v>11</v>
      </c>
      <c r="BD149" s="50">
        <f t="shared" si="54"/>
        <v>0</v>
      </c>
      <c r="BE149" s="50">
        <f t="shared" si="55"/>
        <v>0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11</v>
      </c>
      <c r="BQ149" s="57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532</v>
      </c>
      <c r="E150" s="99" t="s">
        <v>11</v>
      </c>
      <c r="F150" s="99" t="s">
        <v>234</v>
      </c>
      <c r="G150" s="100" t="s">
        <v>518</v>
      </c>
      <c r="H150" s="100">
        <v>149</v>
      </c>
      <c r="I150" s="99" t="s">
        <v>232</v>
      </c>
      <c r="J150" s="42">
        <v>2</v>
      </c>
      <c r="K150" s="42">
        <v>8</v>
      </c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93">
        <f t="shared" si="50"/>
        <v>10</v>
      </c>
      <c r="W150" s="94"/>
      <c r="X150" s="111">
        <f t="shared" si="47"/>
        <v>0</v>
      </c>
      <c r="Y150" s="50">
        <v>0</v>
      </c>
      <c r="Z150" s="50">
        <v>0</v>
      </c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93">
        <f t="shared" si="51"/>
        <v>0</v>
      </c>
      <c r="AL150" s="94"/>
      <c r="AM150" s="111">
        <f t="shared" si="48"/>
        <v>0</v>
      </c>
      <c r="AN150" s="50">
        <v>0</v>
      </c>
      <c r="AO150" s="50">
        <v>0</v>
      </c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93">
        <f t="shared" si="52"/>
        <v>0</v>
      </c>
      <c r="BA150" s="94"/>
      <c r="BB150" s="111">
        <f t="shared" si="49"/>
        <v>0</v>
      </c>
      <c r="BC150" s="50">
        <f t="shared" si="53"/>
        <v>2</v>
      </c>
      <c r="BD150" s="50">
        <f t="shared" si="54"/>
        <v>8</v>
      </c>
      <c r="BE150" s="50">
        <f t="shared" si="55"/>
        <v>0</v>
      </c>
      <c r="BF150" s="50">
        <f t="shared" si="56"/>
        <v>0</v>
      </c>
      <c r="BG150" s="50">
        <f t="shared" si="57"/>
        <v>0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0</v>
      </c>
      <c r="BP150" s="51">
        <f t="shared" si="66"/>
        <v>10</v>
      </c>
      <c r="BQ150" s="57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532</v>
      </c>
      <c r="E151" s="99" t="s">
        <v>11</v>
      </c>
      <c r="F151" s="99" t="s">
        <v>11</v>
      </c>
      <c r="G151" s="100" t="s">
        <v>535</v>
      </c>
      <c r="H151" s="100">
        <v>150</v>
      </c>
      <c r="I151" s="99" t="s">
        <v>600</v>
      </c>
      <c r="J151" s="42">
        <v>67</v>
      </c>
      <c r="K151" s="42">
        <v>59</v>
      </c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93">
        <f t="shared" si="50"/>
        <v>126</v>
      </c>
      <c r="W151" s="94"/>
      <c r="X151" s="111">
        <f t="shared" si="47"/>
        <v>0</v>
      </c>
      <c r="Y151" s="50">
        <v>0</v>
      </c>
      <c r="Z151" s="50">
        <v>0</v>
      </c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93">
        <f t="shared" si="51"/>
        <v>0</v>
      </c>
      <c r="AL151" s="94"/>
      <c r="AM151" s="111">
        <f t="shared" si="48"/>
        <v>0</v>
      </c>
      <c r="AN151" s="50">
        <v>0</v>
      </c>
      <c r="AO151" s="50">
        <v>0</v>
      </c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93">
        <f t="shared" si="52"/>
        <v>0</v>
      </c>
      <c r="BA151" s="94"/>
      <c r="BB151" s="111">
        <f t="shared" si="49"/>
        <v>0</v>
      </c>
      <c r="BC151" s="50">
        <f t="shared" si="53"/>
        <v>67</v>
      </c>
      <c r="BD151" s="50">
        <f t="shared" si="54"/>
        <v>59</v>
      </c>
      <c r="BE151" s="50">
        <f t="shared" si="55"/>
        <v>0</v>
      </c>
      <c r="BF151" s="50">
        <f t="shared" si="56"/>
        <v>0</v>
      </c>
      <c r="BG151" s="50">
        <f t="shared" si="57"/>
        <v>0</v>
      </c>
      <c r="BH151" s="50">
        <f t="shared" si="58"/>
        <v>0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0</v>
      </c>
      <c r="BP151" s="51">
        <f t="shared" si="66"/>
        <v>126</v>
      </c>
      <c r="BQ151" s="57">
        <f t="shared" si="67"/>
        <v>0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532</v>
      </c>
      <c r="E152" s="99" t="s">
        <v>11</v>
      </c>
      <c r="F152" s="99" t="s">
        <v>11</v>
      </c>
      <c r="G152" s="100" t="s">
        <v>518</v>
      </c>
      <c r="H152" s="100">
        <v>151</v>
      </c>
      <c r="I152" s="99" t="s">
        <v>263</v>
      </c>
      <c r="J152" s="42">
        <v>10</v>
      </c>
      <c r="K152" s="42">
        <v>4</v>
      </c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93">
        <f t="shared" si="50"/>
        <v>14</v>
      </c>
      <c r="W152" s="94"/>
      <c r="X152" s="111">
        <f t="shared" si="47"/>
        <v>0</v>
      </c>
      <c r="Y152" s="50">
        <v>0</v>
      </c>
      <c r="Z152" s="50">
        <v>0</v>
      </c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93">
        <f t="shared" si="51"/>
        <v>0</v>
      </c>
      <c r="AL152" s="94"/>
      <c r="AM152" s="111">
        <f t="shared" si="48"/>
        <v>0</v>
      </c>
      <c r="AN152" s="50">
        <v>0</v>
      </c>
      <c r="AO152" s="50">
        <v>0</v>
      </c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93">
        <f t="shared" si="52"/>
        <v>0</v>
      </c>
      <c r="BA152" s="94"/>
      <c r="BB152" s="111">
        <f t="shared" si="49"/>
        <v>0</v>
      </c>
      <c r="BC152" s="50">
        <f t="shared" si="53"/>
        <v>10</v>
      </c>
      <c r="BD152" s="50">
        <f t="shared" si="54"/>
        <v>4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0</v>
      </c>
      <c r="BP152" s="51">
        <f t="shared" si="66"/>
        <v>14</v>
      </c>
      <c r="BQ152" s="57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532</v>
      </c>
      <c r="E153" s="99" t="s">
        <v>11</v>
      </c>
      <c r="F153" s="99" t="s">
        <v>11</v>
      </c>
      <c r="G153" s="100" t="s">
        <v>518</v>
      </c>
      <c r="H153" s="100">
        <v>152</v>
      </c>
      <c r="I153" s="99" t="s">
        <v>262</v>
      </c>
      <c r="J153" s="42">
        <v>6</v>
      </c>
      <c r="K153" s="42">
        <v>0</v>
      </c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93">
        <f t="shared" si="50"/>
        <v>6</v>
      </c>
      <c r="W153" s="94"/>
      <c r="X153" s="111">
        <f t="shared" si="47"/>
        <v>0</v>
      </c>
      <c r="Y153" s="50">
        <v>0</v>
      </c>
      <c r="Z153" s="50">
        <v>0</v>
      </c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93">
        <f t="shared" si="51"/>
        <v>0</v>
      </c>
      <c r="AL153" s="94"/>
      <c r="AM153" s="111">
        <f t="shared" si="48"/>
        <v>0</v>
      </c>
      <c r="AN153" s="50">
        <v>0</v>
      </c>
      <c r="AO153" s="50">
        <v>0</v>
      </c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93">
        <f t="shared" si="52"/>
        <v>0</v>
      </c>
      <c r="BA153" s="94"/>
      <c r="BB153" s="111">
        <f t="shared" si="49"/>
        <v>0</v>
      </c>
      <c r="BC153" s="50">
        <f t="shared" si="53"/>
        <v>6</v>
      </c>
      <c r="BD153" s="50">
        <f t="shared" si="54"/>
        <v>0</v>
      </c>
      <c r="BE153" s="50">
        <f t="shared" si="55"/>
        <v>0</v>
      </c>
      <c r="BF153" s="50">
        <f t="shared" si="56"/>
        <v>0</v>
      </c>
      <c r="BG153" s="50">
        <f t="shared" si="57"/>
        <v>0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0</v>
      </c>
      <c r="BP153" s="51">
        <f t="shared" si="66"/>
        <v>6</v>
      </c>
      <c r="BQ153" s="57">
        <f t="shared" si="67"/>
        <v>0</v>
      </c>
    </row>
    <row r="154" spans="1:69" x14ac:dyDescent="0.3">
      <c r="A154" s="99" t="s">
        <v>11</v>
      </c>
      <c r="B154" s="99" t="s">
        <v>601</v>
      </c>
      <c r="C154" s="100">
        <v>870</v>
      </c>
      <c r="D154" s="99" t="s">
        <v>532</v>
      </c>
      <c r="E154" s="99" t="s">
        <v>11</v>
      </c>
      <c r="F154" s="99" t="s">
        <v>11</v>
      </c>
      <c r="G154" s="100" t="s">
        <v>518</v>
      </c>
      <c r="H154" s="100">
        <v>153</v>
      </c>
      <c r="I154" s="99" t="s">
        <v>300</v>
      </c>
      <c r="J154" s="42">
        <v>0</v>
      </c>
      <c r="K154" s="42">
        <v>1</v>
      </c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93">
        <f t="shared" si="50"/>
        <v>1</v>
      </c>
      <c r="W154" s="94"/>
      <c r="X154" s="111">
        <f t="shared" si="47"/>
        <v>0</v>
      </c>
      <c r="Y154" s="50">
        <v>0</v>
      </c>
      <c r="Z154" s="50">
        <v>0</v>
      </c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93">
        <f t="shared" si="51"/>
        <v>0</v>
      </c>
      <c r="AL154" s="94"/>
      <c r="AM154" s="111">
        <f t="shared" si="48"/>
        <v>0</v>
      </c>
      <c r="AN154" s="50">
        <v>0</v>
      </c>
      <c r="AO154" s="50">
        <v>0</v>
      </c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93">
        <f t="shared" si="52"/>
        <v>0</v>
      </c>
      <c r="BA154" s="94"/>
      <c r="BB154" s="111">
        <f t="shared" si="49"/>
        <v>0</v>
      </c>
      <c r="BC154" s="50">
        <f t="shared" si="53"/>
        <v>0</v>
      </c>
      <c r="BD154" s="50">
        <f t="shared" si="54"/>
        <v>1</v>
      </c>
      <c r="BE154" s="50">
        <f t="shared" si="55"/>
        <v>0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0</v>
      </c>
      <c r="BP154" s="51">
        <f t="shared" si="66"/>
        <v>1</v>
      </c>
      <c r="BQ154" s="57">
        <f t="shared" si="67"/>
        <v>0</v>
      </c>
    </row>
    <row r="155" spans="1:69" x14ac:dyDescent="0.3">
      <c r="A155" s="99" t="s">
        <v>11</v>
      </c>
      <c r="B155" s="99" t="s">
        <v>601</v>
      </c>
      <c r="C155" s="100">
        <v>870</v>
      </c>
      <c r="D155" s="99" t="s">
        <v>532</v>
      </c>
      <c r="E155" s="99" t="s">
        <v>11</v>
      </c>
      <c r="F155" s="99" t="s">
        <v>11</v>
      </c>
      <c r="G155" s="100" t="s">
        <v>518</v>
      </c>
      <c r="H155" s="100">
        <v>154</v>
      </c>
      <c r="I155" s="99" t="s">
        <v>299</v>
      </c>
      <c r="J155" s="42">
        <v>6</v>
      </c>
      <c r="K155" s="42">
        <v>0</v>
      </c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93">
        <f t="shared" si="50"/>
        <v>6</v>
      </c>
      <c r="W155" s="94"/>
      <c r="X155" s="111">
        <f t="shared" si="47"/>
        <v>0</v>
      </c>
      <c r="Y155" s="50">
        <v>0</v>
      </c>
      <c r="Z155" s="50">
        <v>0</v>
      </c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93">
        <f t="shared" si="51"/>
        <v>0</v>
      </c>
      <c r="AL155" s="94"/>
      <c r="AM155" s="111">
        <f t="shared" si="48"/>
        <v>0</v>
      </c>
      <c r="AN155" s="50">
        <v>0</v>
      </c>
      <c r="AO155" s="50">
        <v>0</v>
      </c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93">
        <f t="shared" si="52"/>
        <v>0</v>
      </c>
      <c r="BA155" s="94"/>
      <c r="BB155" s="111">
        <f t="shared" si="49"/>
        <v>0</v>
      </c>
      <c r="BC155" s="50">
        <f t="shared" si="53"/>
        <v>6</v>
      </c>
      <c r="BD155" s="50">
        <f t="shared" si="54"/>
        <v>0</v>
      </c>
      <c r="BE155" s="50">
        <f t="shared" si="55"/>
        <v>0</v>
      </c>
      <c r="BF155" s="50">
        <f t="shared" si="56"/>
        <v>0</v>
      </c>
      <c r="BG155" s="50">
        <f t="shared" si="57"/>
        <v>0</v>
      </c>
      <c r="BH155" s="50">
        <f t="shared" si="58"/>
        <v>0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0</v>
      </c>
      <c r="BP155" s="51">
        <f t="shared" si="66"/>
        <v>6</v>
      </c>
      <c r="BQ155" s="57">
        <f t="shared" si="67"/>
        <v>0</v>
      </c>
    </row>
    <row r="156" spans="1:69" x14ac:dyDescent="0.3">
      <c r="A156" s="99" t="s">
        <v>11</v>
      </c>
      <c r="B156" s="99" t="s">
        <v>601</v>
      </c>
      <c r="C156" s="100">
        <v>870</v>
      </c>
      <c r="D156" s="99" t="s">
        <v>532</v>
      </c>
      <c r="E156" s="99" t="s">
        <v>11</v>
      </c>
      <c r="F156" s="99" t="s">
        <v>11</v>
      </c>
      <c r="G156" s="100" t="s">
        <v>539</v>
      </c>
      <c r="H156" s="100">
        <v>155</v>
      </c>
      <c r="I156" s="99" t="s">
        <v>602</v>
      </c>
      <c r="J156" s="42">
        <v>1</v>
      </c>
      <c r="K156" s="42">
        <v>3</v>
      </c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93">
        <f t="shared" si="50"/>
        <v>4</v>
      </c>
      <c r="W156" s="94"/>
      <c r="X156" s="111">
        <f t="shared" si="47"/>
        <v>0</v>
      </c>
      <c r="Y156" s="50">
        <v>0</v>
      </c>
      <c r="Z156" s="50">
        <v>0</v>
      </c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93">
        <f t="shared" si="51"/>
        <v>0</v>
      </c>
      <c r="AL156" s="94"/>
      <c r="AM156" s="111">
        <f t="shared" si="48"/>
        <v>0</v>
      </c>
      <c r="AN156" s="50">
        <v>0</v>
      </c>
      <c r="AO156" s="50">
        <v>0</v>
      </c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93">
        <f t="shared" si="52"/>
        <v>0</v>
      </c>
      <c r="BA156" s="94"/>
      <c r="BB156" s="111">
        <f t="shared" si="49"/>
        <v>0</v>
      </c>
      <c r="BC156" s="50">
        <f t="shared" si="53"/>
        <v>1</v>
      </c>
      <c r="BD156" s="50">
        <f t="shared" si="54"/>
        <v>3</v>
      </c>
      <c r="BE156" s="50">
        <f t="shared" si="55"/>
        <v>0</v>
      </c>
      <c r="BF156" s="50">
        <f t="shared" si="56"/>
        <v>0</v>
      </c>
      <c r="BG156" s="50">
        <f t="shared" si="57"/>
        <v>0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0</v>
      </c>
      <c r="BP156" s="51">
        <f t="shared" si="66"/>
        <v>4</v>
      </c>
      <c r="BQ156" s="57">
        <f t="shared" si="67"/>
        <v>0</v>
      </c>
    </row>
    <row r="157" spans="1:69" x14ac:dyDescent="0.3">
      <c r="A157" s="99" t="s">
        <v>11</v>
      </c>
      <c r="B157" s="99" t="s">
        <v>601</v>
      </c>
      <c r="C157" s="100">
        <v>870</v>
      </c>
      <c r="D157" s="99" t="s">
        <v>532</v>
      </c>
      <c r="E157" s="99" t="s">
        <v>11</v>
      </c>
      <c r="F157" s="99" t="s">
        <v>11</v>
      </c>
      <c r="G157" s="100" t="s">
        <v>518</v>
      </c>
      <c r="H157" s="100">
        <v>156</v>
      </c>
      <c r="I157" s="99" t="s">
        <v>302</v>
      </c>
      <c r="J157" s="42">
        <v>0</v>
      </c>
      <c r="K157" s="42">
        <v>0</v>
      </c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93">
        <f t="shared" si="50"/>
        <v>0</v>
      </c>
      <c r="W157" s="94"/>
      <c r="X157" s="111">
        <f t="shared" si="47"/>
        <v>0</v>
      </c>
      <c r="Y157" s="50">
        <v>0</v>
      </c>
      <c r="Z157" s="50">
        <v>0</v>
      </c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93">
        <f t="shared" si="51"/>
        <v>0</v>
      </c>
      <c r="AL157" s="94"/>
      <c r="AM157" s="111">
        <f t="shared" si="48"/>
        <v>0</v>
      </c>
      <c r="AN157" s="50">
        <v>0</v>
      </c>
      <c r="AO157" s="50">
        <v>0</v>
      </c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93">
        <f t="shared" si="52"/>
        <v>0</v>
      </c>
      <c r="BA157" s="94"/>
      <c r="BB157" s="111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0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0</v>
      </c>
      <c r="BP157" s="51">
        <f t="shared" si="66"/>
        <v>0</v>
      </c>
      <c r="BQ157" s="57">
        <f t="shared" si="67"/>
        <v>0</v>
      </c>
    </row>
    <row r="158" spans="1:69" x14ac:dyDescent="0.3">
      <c r="A158" s="99" t="s">
        <v>11</v>
      </c>
      <c r="B158" s="99" t="s">
        <v>603</v>
      </c>
      <c r="C158" s="100">
        <v>870</v>
      </c>
      <c r="D158" s="99" t="s">
        <v>532</v>
      </c>
      <c r="E158" s="99" t="s">
        <v>11</v>
      </c>
      <c r="F158" s="99" t="s">
        <v>11</v>
      </c>
      <c r="G158" s="100" t="s">
        <v>518</v>
      </c>
      <c r="H158" s="100">
        <v>157</v>
      </c>
      <c r="I158" s="99" t="s">
        <v>316</v>
      </c>
      <c r="J158" s="42">
        <v>2</v>
      </c>
      <c r="K158" s="42">
        <v>10</v>
      </c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93">
        <f t="shared" si="50"/>
        <v>12</v>
      </c>
      <c r="W158" s="94"/>
      <c r="X158" s="111">
        <f t="shared" si="47"/>
        <v>0</v>
      </c>
      <c r="Y158" s="50">
        <v>0</v>
      </c>
      <c r="Z158" s="50">
        <v>0</v>
      </c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93">
        <f t="shared" si="51"/>
        <v>0</v>
      </c>
      <c r="AL158" s="94"/>
      <c r="AM158" s="111">
        <f t="shared" si="48"/>
        <v>0</v>
      </c>
      <c r="AN158" s="50">
        <v>0</v>
      </c>
      <c r="AO158" s="50">
        <v>0</v>
      </c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93">
        <f t="shared" si="52"/>
        <v>0</v>
      </c>
      <c r="BA158" s="94"/>
      <c r="BB158" s="111">
        <f t="shared" si="49"/>
        <v>0</v>
      </c>
      <c r="BC158" s="50">
        <f t="shared" si="53"/>
        <v>2</v>
      </c>
      <c r="BD158" s="50">
        <f t="shared" si="54"/>
        <v>10</v>
      </c>
      <c r="BE158" s="50">
        <f t="shared" si="55"/>
        <v>0</v>
      </c>
      <c r="BF158" s="50">
        <f t="shared" si="56"/>
        <v>0</v>
      </c>
      <c r="BG158" s="50">
        <f t="shared" si="57"/>
        <v>0</v>
      </c>
      <c r="BH158" s="50">
        <f t="shared" si="58"/>
        <v>0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0</v>
      </c>
      <c r="BP158" s="51">
        <f t="shared" si="66"/>
        <v>12</v>
      </c>
      <c r="BQ158" s="57">
        <f t="shared" si="67"/>
        <v>0</v>
      </c>
    </row>
    <row r="159" spans="1:69" x14ac:dyDescent="0.3">
      <c r="A159" s="99" t="s">
        <v>11</v>
      </c>
      <c r="B159" s="99" t="s">
        <v>603</v>
      </c>
      <c r="C159" s="100">
        <v>870</v>
      </c>
      <c r="D159" s="99" t="s">
        <v>532</v>
      </c>
      <c r="E159" s="99" t="s">
        <v>11</v>
      </c>
      <c r="F159" s="99" t="s">
        <v>11</v>
      </c>
      <c r="G159" s="100" t="s">
        <v>518</v>
      </c>
      <c r="H159" s="100">
        <v>158</v>
      </c>
      <c r="I159" s="99" t="s">
        <v>317</v>
      </c>
      <c r="J159" s="42">
        <v>0</v>
      </c>
      <c r="K159" s="42">
        <v>1</v>
      </c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93">
        <f t="shared" si="50"/>
        <v>1</v>
      </c>
      <c r="W159" s="94"/>
      <c r="X159" s="111">
        <f t="shared" si="47"/>
        <v>0</v>
      </c>
      <c r="Y159" s="50">
        <v>0</v>
      </c>
      <c r="Z159" s="50">
        <v>0</v>
      </c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93">
        <f t="shared" si="51"/>
        <v>0</v>
      </c>
      <c r="AL159" s="94"/>
      <c r="AM159" s="111">
        <f t="shared" si="48"/>
        <v>0</v>
      </c>
      <c r="AN159" s="50">
        <v>0</v>
      </c>
      <c r="AO159" s="50">
        <v>0</v>
      </c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93">
        <f t="shared" si="52"/>
        <v>0</v>
      </c>
      <c r="BA159" s="94"/>
      <c r="BB159" s="111">
        <f t="shared" si="49"/>
        <v>0</v>
      </c>
      <c r="BC159" s="50">
        <f t="shared" si="53"/>
        <v>0</v>
      </c>
      <c r="BD159" s="50">
        <f t="shared" si="54"/>
        <v>1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7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532</v>
      </c>
      <c r="E160" s="99" t="s">
        <v>11</v>
      </c>
      <c r="F160" s="99" t="s">
        <v>11</v>
      </c>
      <c r="G160" s="100" t="s">
        <v>518</v>
      </c>
      <c r="H160" s="100">
        <v>159</v>
      </c>
      <c r="I160" s="99" t="s">
        <v>320</v>
      </c>
      <c r="J160" s="42">
        <v>1</v>
      </c>
      <c r="K160" s="42">
        <v>0</v>
      </c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93">
        <f t="shared" si="50"/>
        <v>1</v>
      </c>
      <c r="W160" s="94"/>
      <c r="X160" s="111">
        <f t="shared" si="47"/>
        <v>0</v>
      </c>
      <c r="Y160" s="50">
        <v>0</v>
      </c>
      <c r="Z160" s="50">
        <v>0</v>
      </c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93">
        <f t="shared" si="51"/>
        <v>0</v>
      </c>
      <c r="AL160" s="94"/>
      <c r="AM160" s="111">
        <f t="shared" si="48"/>
        <v>0</v>
      </c>
      <c r="AN160" s="50">
        <v>0</v>
      </c>
      <c r="AO160" s="50">
        <v>0</v>
      </c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93">
        <f t="shared" si="52"/>
        <v>0</v>
      </c>
      <c r="BA160" s="94"/>
      <c r="BB160" s="111">
        <f t="shared" si="49"/>
        <v>0</v>
      </c>
      <c r="BC160" s="50">
        <f t="shared" si="53"/>
        <v>1</v>
      </c>
      <c r="BD160" s="50">
        <f t="shared" si="54"/>
        <v>0</v>
      </c>
      <c r="BE160" s="50">
        <f t="shared" si="55"/>
        <v>0</v>
      </c>
      <c r="BF160" s="50">
        <f t="shared" si="56"/>
        <v>0</v>
      </c>
      <c r="BG160" s="50">
        <f t="shared" si="57"/>
        <v>0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0</v>
      </c>
      <c r="BP160" s="51">
        <f t="shared" si="66"/>
        <v>1</v>
      </c>
      <c r="BQ160" s="57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532</v>
      </c>
      <c r="E161" s="99" t="s">
        <v>11</v>
      </c>
      <c r="F161" s="99" t="s">
        <v>459</v>
      </c>
      <c r="G161" s="100" t="s">
        <v>539</v>
      </c>
      <c r="H161" s="100">
        <v>160</v>
      </c>
      <c r="I161" s="99" t="s">
        <v>604</v>
      </c>
      <c r="J161" s="42">
        <v>7</v>
      </c>
      <c r="K161" s="42">
        <v>0</v>
      </c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93">
        <f t="shared" si="50"/>
        <v>7</v>
      </c>
      <c r="W161" s="94"/>
      <c r="X161" s="111">
        <f t="shared" si="47"/>
        <v>0</v>
      </c>
      <c r="Y161" s="50">
        <v>0</v>
      </c>
      <c r="Z161" s="50">
        <v>0</v>
      </c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93">
        <f t="shared" si="51"/>
        <v>0</v>
      </c>
      <c r="AL161" s="94"/>
      <c r="AM161" s="111">
        <f t="shared" si="48"/>
        <v>0</v>
      </c>
      <c r="AN161" s="50">
        <v>0</v>
      </c>
      <c r="AO161" s="50">
        <v>0</v>
      </c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93">
        <f t="shared" si="52"/>
        <v>0</v>
      </c>
      <c r="BA161" s="94"/>
      <c r="BB161" s="111">
        <f t="shared" si="49"/>
        <v>0</v>
      </c>
      <c r="BC161" s="50">
        <f t="shared" si="53"/>
        <v>7</v>
      </c>
      <c r="BD161" s="50">
        <f t="shared" si="54"/>
        <v>0</v>
      </c>
      <c r="BE161" s="50">
        <f t="shared" si="55"/>
        <v>0</v>
      </c>
      <c r="BF161" s="50">
        <f t="shared" si="56"/>
        <v>0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0</v>
      </c>
      <c r="BP161" s="51">
        <f t="shared" si="66"/>
        <v>7</v>
      </c>
      <c r="BQ161" s="57">
        <f t="shared" si="67"/>
        <v>0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605</v>
      </c>
      <c r="E162" s="99" t="s">
        <v>69</v>
      </c>
      <c r="F162" s="99" t="s">
        <v>304</v>
      </c>
      <c r="G162" s="100" t="s">
        <v>535</v>
      </c>
      <c r="H162" s="100">
        <v>161</v>
      </c>
      <c r="I162" s="99" t="s">
        <v>606</v>
      </c>
      <c r="J162" s="42">
        <v>10</v>
      </c>
      <c r="K162" s="42">
        <v>9</v>
      </c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93">
        <f t="shared" si="50"/>
        <v>19</v>
      </c>
      <c r="W162" s="94"/>
      <c r="X162" s="111">
        <f t="shared" si="47"/>
        <v>0</v>
      </c>
      <c r="Y162" s="50">
        <v>0</v>
      </c>
      <c r="Z162" s="50">
        <v>0</v>
      </c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93">
        <f t="shared" si="51"/>
        <v>0</v>
      </c>
      <c r="AL162" s="94"/>
      <c r="AM162" s="111">
        <f t="shared" si="48"/>
        <v>0</v>
      </c>
      <c r="AN162" s="50">
        <v>0</v>
      </c>
      <c r="AO162" s="50">
        <v>0</v>
      </c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93">
        <f t="shared" si="52"/>
        <v>0</v>
      </c>
      <c r="BA162" s="94"/>
      <c r="BB162" s="111">
        <f t="shared" si="49"/>
        <v>0</v>
      </c>
      <c r="BC162" s="50">
        <f t="shared" si="53"/>
        <v>10</v>
      </c>
      <c r="BD162" s="50">
        <f t="shared" si="54"/>
        <v>9</v>
      </c>
      <c r="BE162" s="50">
        <f t="shared" si="55"/>
        <v>0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0</v>
      </c>
      <c r="BP162" s="51">
        <f t="shared" si="66"/>
        <v>19</v>
      </c>
      <c r="BQ162" s="57">
        <f t="shared" si="67"/>
        <v>0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605</v>
      </c>
      <c r="E163" s="99" t="s">
        <v>516</v>
      </c>
      <c r="F163" s="99" t="s">
        <v>514</v>
      </c>
      <c r="G163" s="100" t="s">
        <v>560</v>
      </c>
      <c r="H163" s="100">
        <v>162</v>
      </c>
      <c r="I163" s="99" t="s">
        <v>607</v>
      </c>
      <c r="J163" s="42">
        <v>40</v>
      </c>
      <c r="K163" s="42">
        <v>14</v>
      </c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93">
        <f t="shared" si="50"/>
        <v>54</v>
      </c>
      <c r="W163" s="94"/>
      <c r="X163" s="111">
        <f t="shared" si="47"/>
        <v>0</v>
      </c>
      <c r="Y163" s="50">
        <v>0</v>
      </c>
      <c r="Z163" s="50">
        <v>0</v>
      </c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93">
        <f t="shared" si="51"/>
        <v>0</v>
      </c>
      <c r="AL163" s="94"/>
      <c r="AM163" s="111">
        <f t="shared" si="48"/>
        <v>0</v>
      </c>
      <c r="AN163" s="50">
        <v>4</v>
      </c>
      <c r="AO163" s="50">
        <v>3</v>
      </c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93">
        <f t="shared" si="52"/>
        <v>7</v>
      </c>
      <c r="BA163" s="94"/>
      <c r="BB163" s="111">
        <f t="shared" si="49"/>
        <v>0</v>
      </c>
      <c r="BC163" s="50">
        <f t="shared" si="53"/>
        <v>44</v>
      </c>
      <c r="BD163" s="50">
        <f t="shared" si="54"/>
        <v>17</v>
      </c>
      <c r="BE163" s="50">
        <f t="shared" si="55"/>
        <v>0</v>
      </c>
      <c r="BF163" s="50">
        <f t="shared" si="56"/>
        <v>0</v>
      </c>
      <c r="BG163" s="50">
        <f t="shared" si="57"/>
        <v>0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61</v>
      </c>
      <c r="BQ163" s="57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605</v>
      </c>
      <c r="E164" s="99" t="s">
        <v>69</v>
      </c>
      <c r="F164" s="99" t="s">
        <v>70</v>
      </c>
      <c r="G164" s="100" t="s">
        <v>518</v>
      </c>
      <c r="H164" s="100">
        <v>163</v>
      </c>
      <c r="I164" s="99" t="s">
        <v>608</v>
      </c>
      <c r="J164" s="42">
        <v>5</v>
      </c>
      <c r="K164" s="42">
        <v>0</v>
      </c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93">
        <f t="shared" si="50"/>
        <v>5</v>
      </c>
      <c r="W164" s="94"/>
      <c r="X164" s="111">
        <f t="shared" si="47"/>
        <v>0</v>
      </c>
      <c r="Y164" s="50">
        <v>0</v>
      </c>
      <c r="Z164" s="50">
        <v>0</v>
      </c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93">
        <f t="shared" si="51"/>
        <v>0</v>
      </c>
      <c r="AL164" s="94"/>
      <c r="AM164" s="111">
        <f t="shared" si="48"/>
        <v>0</v>
      </c>
      <c r="AN164" s="50">
        <v>0</v>
      </c>
      <c r="AO164" s="50">
        <v>0</v>
      </c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93">
        <f t="shared" si="52"/>
        <v>0</v>
      </c>
      <c r="BA164" s="94"/>
      <c r="BB164" s="111">
        <f t="shared" si="49"/>
        <v>0</v>
      </c>
      <c r="BC164" s="50">
        <f t="shared" si="53"/>
        <v>5</v>
      </c>
      <c r="BD164" s="50">
        <f t="shared" si="54"/>
        <v>0</v>
      </c>
      <c r="BE164" s="50">
        <f t="shared" si="55"/>
        <v>0</v>
      </c>
      <c r="BF164" s="50">
        <f t="shared" si="56"/>
        <v>0</v>
      </c>
      <c r="BG164" s="50">
        <f t="shared" si="57"/>
        <v>0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0</v>
      </c>
      <c r="BP164" s="51">
        <f t="shared" si="66"/>
        <v>5</v>
      </c>
      <c r="BQ164" s="57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605</v>
      </c>
      <c r="E165" s="99" t="s">
        <v>69</v>
      </c>
      <c r="F165" s="99" t="s">
        <v>70</v>
      </c>
      <c r="G165" s="100" t="s">
        <v>518</v>
      </c>
      <c r="H165" s="100">
        <v>164</v>
      </c>
      <c r="I165" s="99" t="s">
        <v>609</v>
      </c>
      <c r="J165" s="42">
        <v>8</v>
      </c>
      <c r="K165" s="42">
        <v>15</v>
      </c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93">
        <f t="shared" si="50"/>
        <v>23</v>
      </c>
      <c r="W165" s="94"/>
      <c r="X165" s="111">
        <f t="shared" si="47"/>
        <v>0</v>
      </c>
      <c r="Y165" s="50">
        <v>0</v>
      </c>
      <c r="Z165" s="50">
        <v>0</v>
      </c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93">
        <f t="shared" si="51"/>
        <v>0</v>
      </c>
      <c r="AL165" s="94"/>
      <c r="AM165" s="111">
        <f t="shared" si="48"/>
        <v>0</v>
      </c>
      <c r="AN165" s="50">
        <v>0</v>
      </c>
      <c r="AO165" s="50">
        <v>0</v>
      </c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93">
        <f t="shared" si="52"/>
        <v>0</v>
      </c>
      <c r="BA165" s="94"/>
      <c r="BB165" s="111">
        <f t="shared" si="49"/>
        <v>0</v>
      </c>
      <c r="BC165" s="50">
        <f t="shared" si="53"/>
        <v>8</v>
      </c>
      <c r="BD165" s="50">
        <f t="shared" si="54"/>
        <v>15</v>
      </c>
      <c r="BE165" s="50">
        <f t="shared" si="55"/>
        <v>0</v>
      </c>
      <c r="BF165" s="50">
        <f t="shared" si="56"/>
        <v>0</v>
      </c>
      <c r="BG165" s="50">
        <f t="shared" si="57"/>
        <v>0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0</v>
      </c>
      <c r="BP165" s="51">
        <f t="shared" si="66"/>
        <v>23</v>
      </c>
      <c r="BQ165" s="57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605</v>
      </c>
      <c r="E166" s="99" t="s">
        <v>69</v>
      </c>
      <c r="F166" s="99" t="s">
        <v>70</v>
      </c>
      <c r="G166" s="100" t="s">
        <v>518</v>
      </c>
      <c r="H166" s="100">
        <v>165</v>
      </c>
      <c r="I166" s="99" t="s">
        <v>610</v>
      </c>
      <c r="J166" s="42">
        <v>1</v>
      </c>
      <c r="K166" s="42">
        <v>2</v>
      </c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93">
        <f t="shared" si="50"/>
        <v>3</v>
      </c>
      <c r="W166" s="94"/>
      <c r="X166" s="111">
        <f t="shared" si="47"/>
        <v>0</v>
      </c>
      <c r="Y166" s="50">
        <v>0</v>
      </c>
      <c r="Z166" s="50">
        <v>0</v>
      </c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93">
        <f t="shared" si="51"/>
        <v>0</v>
      </c>
      <c r="AL166" s="94"/>
      <c r="AM166" s="111">
        <f t="shared" si="48"/>
        <v>0</v>
      </c>
      <c r="AN166" s="50">
        <v>0</v>
      </c>
      <c r="AO166" s="50">
        <v>0</v>
      </c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93">
        <f t="shared" si="52"/>
        <v>0</v>
      </c>
      <c r="BA166" s="94"/>
      <c r="BB166" s="111">
        <f t="shared" si="49"/>
        <v>0</v>
      </c>
      <c r="BC166" s="50">
        <f t="shared" si="53"/>
        <v>1</v>
      </c>
      <c r="BD166" s="50">
        <f t="shared" si="54"/>
        <v>2</v>
      </c>
      <c r="BE166" s="50">
        <f t="shared" si="55"/>
        <v>0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0</v>
      </c>
      <c r="BP166" s="51">
        <f t="shared" si="66"/>
        <v>3</v>
      </c>
      <c r="BQ166" s="57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605</v>
      </c>
      <c r="E167" s="99" t="s">
        <v>69</v>
      </c>
      <c r="F167" s="99" t="s">
        <v>70</v>
      </c>
      <c r="G167" s="100" t="s">
        <v>518</v>
      </c>
      <c r="H167" s="100">
        <v>166</v>
      </c>
      <c r="I167" s="99" t="s">
        <v>68</v>
      </c>
      <c r="J167" s="42">
        <v>15</v>
      </c>
      <c r="K167" s="42">
        <v>1</v>
      </c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93">
        <f t="shared" si="50"/>
        <v>16</v>
      </c>
      <c r="W167" s="94"/>
      <c r="X167" s="111">
        <f t="shared" si="47"/>
        <v>0</v>
      </c>
      <c r="Y167" s="50">
        <v>0</v>
      </c>
      <c r="Z167" s="50">
        <v>0</v>
      </c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93">
        <f t="shared" si="51"/>
        <v>0</v>
      </c>
      <c r="AL167" s="94"/>
      <c r="AM167" s="111">
        <f t="shared" si="48"/>
        <v>0</v>
      </c>
      <c r="AN167" s="50">
        <v>0</v>
      </c>
      <c r="AO167" s="50">
        <v>0</v>
      </c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93">
        <f t="shared" si="52"/>
        <v>0</v>
      </c>
      <c r="BA167" s="94"/>
      <c r="BB167" s="111">
        <f t="shared" si="49"/>
        <v>0</v>
      </c>
      <c r="BC167" s="50">
        <f t="shared" si="53"/>
        <v>15</v>
      </c>
      <c r="BD167" s="50">
        <f t="shared" si="54"/>
        <v>1</v>
      </c>
      <c r="BE167" s="50">
        <f t="shared" si="55"/>
        <v>0</v>
      </c>
      <c r="BF167" s="50">
        <f t="shared" si="56"/>
        <v>0</v>
      </c>
      <c r="BG167" s="50">
        <f t="shared" si="57"/>
        <v>0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0</v>
      </c>
      <c r="BP167" s="51">
        <f t="shared" si="66"/>
        <v>16</v>
      </c>
      <c r="BQ167" s="57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605</v>
      </c>
      <c r="E168" s="99" t="s">
        <v>69</v>
      </c>
      <c r="F168" s="99" t="s">
        <v>70</v>
      </c>
      <c r="G168" s="100" t="s">
        <v>518</v>
      </c>
      <c r="H168" s="100">
        <v>167</v>
      </c>
      <c r="I168" s="99" t="s">
        <v>611</v>
      </c>
      <c r="J168" s="42">
        <v>5</v>
      </c>
      <c r="K168" s="42">
        <v>0</v>
      </c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93">
        <f t="shared" si="50"/>
        <v>5</v>
      </c>
      <c r="W168" s="94"/>
      <c r="X168" s="111">
        <f t="shared" si="47"/>
        <v>0</v>
      </c>
      <c r="Y168" s="50">
        <v>0</v>
      </c>
      <c r="Z168" s="50">
        <v>0</v>
      </c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93">
        <f t="shared" si="51"/>
        <v>0</v>
      </c>
      <c r="AL168" s="94"/>
      <c r="AM168" s="111">
        <f t="shared" si="48"/>
        <v>0</v>
      </c>
      <c r="AN168" s="50">
        <v>0</v>
      </c>
      <c r="AO168" s="50">
        <v>0</v>
      </c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93">
        <f t="shared" si="52"/>
        <v>0</v>
      </c>
      <c r="BA168" s="94"/>
      <c r="BB168" s="111">
        <f t="shared" si="49"/>
        <v>0</v>
      </c>
      <c r="BC168" s="50">
        <f t="shared" si="53"/>
        <v>5</v>
      </c>
      <c r="BD168" s="50">
        <f t="shared" si="54"/>
        <v>0</v>
      </c>
      <c r="BE168" s="50">
        <f t="shared" si="55"/>
        <v>0</v>
      </c>
      <c r="BF168" s="50">
        <f t="shared" si="56"/>
        <v>0</v>
      </c>
      <c r="BG168" s="50">
        <f t="shared" si="57"/>
        <v>0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0</v>
      </c>
      <c r="BP168" s="51">
        <f t="shared" si="66"/>
        <v>5</v>
      </c>
      <c r="BQ168" s="57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605</v>
      </c>
      <c r="E169" s="99" t="s">
        <v>69</v>
      </c>
      <c r="F169" s="99" t="s">
        <v>70</v>
      </c>
      <c r="G169" s="100" t="s">
        <v>518</v>
      </c>
      <c r="H169" s="100">
        <v>168</v>
      </c>
      <c r="I169" s="99" t="s">
        <v>612</v>
      </c>
      <c r="J169" s="42">
        <v>1</v>
      </c>
      <c r="K169" s="42">
        <v>10</v>
      </c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93">
        <f t="shared" si="50"/>
        <v>11</v>
      </c>
      <c r="W169" s="94"/>
      <c r="X169" s="111">
        <f t="shared" si="47"/>
        <v>0</v>
      </c>
      <c r="Y169" s="50">
        <v>0</v>
      </c>
      <c r="Z169" s="50">
        <v>0</v>
      </c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93">
        <f t="shared" si="51"/>
        <v>0</v>
      </c>
      <c r="AL169" s="94"/>
      <c r="AM169" s="111">
        <f t="shared" si="48"/>
        <v>0</v>
      </c>
      <c r="AN169" s="50">
        <v>0</v>
      </c>
      <c r="AO169" s="50">
        <v>0</v>
      </c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93">
        <f t="shared" si="52"/>
        <v>0</v>
      </c>
      <c r="BA169" s="94"/>
      <c r="BB169" s="111">
        <f t="shared" si="49"/>
        <v>0</v>
      </c>
      <c r="BC169" s="50">
        <f t="shared" si="53"/>
        <v>1</v>
      </c>
      <c r="BD169" s="50">
        <f t="shared" si="54"/>
        <v>10</v>
      </c>
      <c r="BE169" s="50">
        <f t="shared" si="55"/>
        <v>0</v>
      </c>
      <c r="BF169" s="50">
        <f t="shared" si="56"/>
        <v>0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0</v>
      </c>
      <c r="BP169" s="51">
        <f t="shared" si="66"/>
        <v>11</v>
      </c>
      <c r="BQ169" s="57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605</v>
      </c>
      <c r="E170" s="99" t="s">
        <v>69</v>
      </c>
      <c r="F170" s="99" t="s">
        <v>70</v>
      </c>
      <c r="G170" s="100" t="s">
        <v>518</v>
      </c>
      <c r="H170" s="100">
        <v>169</v>
      </c>
      <c r="I170" s="99" t="s">
        <v>613</v>
      </c>
      <c r="J170" s="42">
        <v>18</v>
      </c>
      <c r="K170" s="42">
        <v>12</v>
      </c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93">
        <f t="shared" si="50"/>
        <v>30</v>
      </c>
      <c r="W170" s="94"/>
      <c r="X170" s="111">
        <f t="shared" si="47"/>
        <v>0</v>
      </c>
      <c r="Y170" s="50">
        <v>0</v>
      </c>
      <c r="Z170" s="50">
        <v>0</v>
      </c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93">
        <f t="shared" si="51"/>
        <v>0</v>
      </c>
      <c r="AL170" s="94"/>
      <c r="AM170" s="111">
        <f t="shared" si="48"/>
        <v>0</v>
      </c>
      <c r="AN170" s="50">
        <v>0</v>
      </c>
      <c r="AO170" s="50">
        <v>0</v>
      </c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93">
        <f t="shared" si="52"/>
        <v>0</v>
      </c>
      <c r="BA170" s="94"/>
      <c r="BB170" s="111">
        <f t="shared" si="49"/>
        <v>0</v>
      </c>
      <c r="BC170" s="50">
        <f t="shared" si="53"/>
        <v>18</v>
      </c>
      <c r="BD170" s="50">
        <f t="shared" si="54"/>
        <v>12</v>
      </c>
      <c r="BE170" s="50">
        <f t="shared" si="55"/>
        <v>0</v>
      </c>
      <c r="BF170" s="50">
        <f t="shared" si="56"/>
        <v>0</v>
      </c>
      <c r="BG170" s="50">
        <f t="shared" si="57"/>
        <v>0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0</v>
      </c>
      <c r="BP170" s="51">
        <f t="shared" si="66"/>
        <v>30</v>
      </c>
      <c r="BQ170" s="57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605</v>
      </c>
      <c r="E171" s="99" t="s">
        <v>69</v>
      </c>
      <c r="F171" s="99" t="s">
        <v>70</v>
      </c>
      <c r="G171" s="100" t="s">
        <v>539</v>
      </c>
      <c r="H171" s="100">
        <v>170</v>
      </c>
      <c r="I171" s="99" t="s">
        <v>614</v>
      </c>
      <c r="J171" s="42">
        <v>9</v>
      </c>
      <c r="K171" s="42">
        <v>0</v>
      </c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93">
        <f t="shared" si="50"/>
        <v>9</v>
      </c>
      <c r="W171" s="94"/>
      <c r="X171" s="111">
        <f t="shared" si="47"/>
        <v>0</v>
      </c>
      <c r="Y171" s="50">
        <v>0</v>
      </c>
      <c r="Z171" s="50">
        <v>0</v>
      </c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93">
        <f t="shared" si="51"/>
        <v>0</v>
      </c>
      <c r="AL171" s="94"/>
      <c r="AM171" s="111">
        <f t="shared" si="48"/>
        <v>0</v>
      </c>
      <c r="AN171" s="50">
        <v>0</v>
      </c>
      <c r="AO171" s="50">
        <v>0</v>
      </c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93">
        <f t="shared" si="52"/>
        <v>0</v>
      </c>
      <c r="BA171" s="94"/>
      <c r="BB171" s="111">
        <f t="shared" si="49"/>
        <v>0</v>
      </c>
      <c r="BC171" s="50">
        <f t="shared" si="53"/>
        <v>9</v>
      </c>
      <c r="BD171" s="50">
        <f t="shared" si="54"/>
        <v>0</v>
      </c>
      <c r="BE171" s="50">
        <f t="shared" si="55"/>
        <v>0</v>
      </c>
      <c r="BF171" s="50">
        <f t="shared" si="56"/>
        <v>0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0</v>
      </c>
      <c r="BP171" s="51">
        <f t="shared" si="66"/>
        <v>9</v>
      </c>
      <c r="BQ171" s="57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605</v>
      </c>
      <c r="E172" s="99" t="s">
        <v>69</v>
      </c>
      <c r="F172" s="99" t="s">
        <v>201</v>
      </c>
      <c r="G172" s="100" t="s">
        <v>522</v>
      </c>
      <c r="H172" s="100">
        <v>171</v>
      </c>
      <c r="I172" s="99" t="s">
        <v>615</v>
      </c>
      <c r="J172" s="42">
        <v>8</v>
      </c>
      <c r="K172" s="42">
        <v>5</v>
      </c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93">
        <f t="shared" si="50"/>
        <v>13</v>
      </c>
      <c r="W172" s="94"/>
      <c r="X172" s="111">
        <f t="shared" si="47"/>
        <v>0</v>
      </c>
      <c r="Y172" s="50">
        <v>0</v>
      </c>
      <c r="Z172" s="50">
        <v>1</v>
      </c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93">
        <f t="shared" si="51"/>
        <v>1</v>
      </c>
      <c r="AL172" s="94"/>
      <c r="AM172" s="111">
        <f t="shared" si="48"/>
        <v>0</v>
      </c>
      <c r="AN172" s="50">
        <v>0</v>
      </c>
      <c r="AO172" s="50">
        <v>2</v>
      </c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93">
        <f t="shared" si="52"/>
        <v>2</v>
      </c>
      <c r="BA172" s="94"/>
      <c r="BB172" s="111">
        <f t="shared" si="49"/>
        <v>0</v>
      </c>
      <c r="BC172" s="50">
        <f t="shared" si="53"/>
        <v>8</v>
      </c>
      <c r="BD172" s="50">
        <f t="shared" si="54"/>
        <v>8</v>
      </c>
      <c r="BE172" s="50">
        <f t="shared" si="55"/>
        <v>0</v>
      </c>
      <c r="BF172" s="50">
        <f t="shared" si="56"/>
        <v>0</v>
      </c>
      <c r="BG172" s="50">
        <f t="shared" si="57"/>
        <v>0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0</v>
      </c>
      <c r="BP172" s="51">
        <f t="shared" si="66"/>
        <v>16</v>
      </c>
      <c r="BQ172" s="57">
        <f t="shared" si="67"/>
        <v>0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605</v>
      </c>
      <c r="E173" s="99" t="s">
        <v>69</v>
      </c>
      <c r="F173" s="99" t="s">
        <v>201</v>
      </c>
      <c r="G173" s="100" t="s">
        <v>518</v>
      </c>
      <c r="H173" s="100">
        <v>172</v>
      </c>
      <c r="I173" s="99" t="s">
        <v>204</v>
      </c>
      <c r="J173" s="42">
        <v>6</v>
      </c>
      <c r="K173" s="42">
        <v>1</v>
      </c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93">
        <f t="shared" si="50"/>
        <v>7</v>
      </c>
      <c r="W173" s="94"/>
      <c r="X173" s="111">
        <f t="shared" si="47"/>
        <v>0</v>
      </c>
      <c r="Y173" s="50">
        <v>0</v>
      </c>
      <c r="Z173" s="50">
        <v>0</v>
      </c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93">
        <f t="shared" si="51"/>
        <v>0</v>
      </c>
      <c r="AL173" s="94"/>
      <c r="AM173" s="111">
        <f t="shared" si="48"/>
        <v>0</v>
      </c>
      <c r="AN173" s="50">
        <v>0</v>
      </c>
      <c r="AO173" s="50">
        <v>0</v>
      </c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93">
        <f t="shared" si="52"/>
        <v>0</v>
      </c>
      <c r="BA173" s="94"/>
      <c r="BB173" s="111">
        <f t="shared" si="49"/>
        <v>0</v>
      </c>
      <c r="BC173" s="50">
        <f t="shared" si="53"/>
        <v>6</v>
      </c>
      <c r="BD173" s="50">
        <f t="shared" si="54"/>
        <v>1</v>
      </c>
      <c r="BE173" s="50">
        <f t="shared" si="55"/>
        <v>0</v>
      </c>
      <c r="BF173" s="50">
        <f t="shared" si="56"/>
        <v>0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0</v>
      </c>
      <c r="BP173" s="51">
        <f t="shared" si="66"/>
        <v>7</v>
      </c>
      <c r="BQ173" s="57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605</v>
      </c>
      <c r="E174" s="99" t="s">
        <v>69</v>
      </c>
      <c r="F174" s="99" t="s">
        <v>201</v>
      </c>
      <c r="G174" s="100" t="s">
        <v>518</v>
      </c>
      <c r="H174" s="100">
        <v>173</v>
      </c>
      <c r="I174" s="99" t="s">
        <v>205</v>
      </c>
      <c r="J174" s="42">
        <v>1</v>
      </c>
      <c r="K174" s="42">
        <v>4</v>
      </c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93">
        <f t="shared" si="50"/>
        <v>5</v>
      </c>
      <c r="W174" s="94"/>
      <c r="X174" s="111">
        <f t="shared" si="47"/>
        <v>0</v>
      </c>
      <c r="Y174" s="50">
        <v>0</v>
      </c>
      <c r="Z174" s="50">
        <v>1</v>
      </c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93">
        <f t="shared" si="51"/>
        <v>1</v>
      </c>
      <c r="AL174" s="94"/>
      <c r="AM174" s="111">
        <f t="shared" si="48"/>
        <v>0</v>
      </c>
      <c r="AN174" s="50">
        <v>0</v>
      </c>
      <c r="AO174" s="50">
        <v>0</v>
      </c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93">
        <f t="shared" si="52"/>
        <v>0</v>
      </c>
      <c r="BA174" s="94"/>
      <c r="BB174" s="111">
        <f t="shared" si="49"/>
        <v>0</v>
      </c>
      <c r="BC174" s="50">
        <f t="shared" si="53"/>
        <v>1</v>
      </c>
      <c r="BD174" s="50">
        <f t="shared" si="54"/>
        <v>5</v>
      </c>
      <c r="BE174" s="50">
        <f t="shared" si="55"/>
        <v>0</v>
      </c>
      <c r="BF174" s="50">
        <f t="shared" si="56"/>
        <v>0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0</v>
      </c>
      <c r="BP174" s="51">
        <f t="shared" si="66"/>
        <v>6</v>
      </c>
      <c r="BQ174" s="57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605</v>
      </c>
      <c r="E175" s="99" t="s">
        <v>69</v>
      </c>
      <c r="F175" s="99" t="s">
        <v>201</v>
      </c>
      <c r="G175" s="100" t="s">
        <v>518</v>
      </c>
      <c r="H175" s="100">
        <v>174</v>
      </c>
      <c r="I175" s="99" t="s">
        <v>616</v>
      </c>
      <c r="J175" s="42">
        <v>0</v>
      </c>
      <c r="K175" s="42">
        <v>0</v>
      </c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93">
        <f t="shared" si="50"/>
        <v>0</v>
      </c>
      <c r="W175" s="94"/>
      <c r="X175" s="111">
        <f t="shared" si="47"/>
        <v>0</v>
      </c>
      <c r="Y175" s="50">
        <v>0</v>
      </c>
      <c r="Z175" s="50">
        <v>0</v>
      </c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93">
        <f t="shared" si="51"/>
        <v>0</v>
      </c>
      <c r="AL175" s="94"/>
      <c r="AM175" s="111">
        <f t="shared" si="48"/>
        <v>0</v>
      </c>
      <c r="AN175" s="50">
        <v>0</v>
      </c>
      <c r="AO175" s="50">
        <v>0</v>
      </c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93">
        <f t="shared" si="52"/>
        <v>0</v>
      </c>
      <c r="BA175" s="94"/>
      <c r="BB175" s="111">
        <f t="shared" si="49"/>
        <v>0</v>
      </c>
      <c r="BC175" s="50">
        <f t="shared" si="53"/>
        <v>0</v>
      </c>
      <c r="BD175" s="50">
        <f t="shared" si="54"/>
        <v>0</v>
      </c>
      <c r="BE175" s="50">
        <f t="shared" si="55"/>
        <v>0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0</v>
      </c>
      <c r="BP175" s="51">
        <f t="shared" si="66"/>
        <v>0</v>
      </c>
      <c r="BQ175" s="57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605</v>
      </c>
      <c r="E176" s="99" t="s">
        <v>69</v>
      </c>
      <c r="F176" s="99" t="s">
        <v>201</v>
      </c>
      <c r="G176" s="100" t="s">
        <v>518</v>
      </c>
      <c r="H176" s="100">
        <v>175</v>
      </c>
      <c r="I176" s="99" t="s">
        <v>617</v>
      </c>
      <c r="J176" s="42">
        <v>4</v>
      </c>
      <c r="K176" s="42">
        <v>0</v>
      </c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93">
        <f t="shared" si="50"/>
        <v>4</v>
      </c>
      <c r="W176" s="94"/>
      <c r="X176" s="111">
        <f t="shared" si="47"/>
        <v>0</v>
      </c>
      <c r="Y176" s="50">
        <v>0</v>
      </c>
      <c r="Z176" s="50">
        <v>0</v>
      </c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93">
        <f t="shared" si="51"/>
        <v>0</v>
      </c>
      <c r="AL176" s="94"/>
      <c r="AM176" s="111">
        <f t="shared" si="48"/>
        <v>0</v>
      </c>
      <c r="AN176" s="50">
        <v>0</v>
      </c>
      <c r="AO176" s="50">
        <v>0</v>
      </c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93">
        <f t="shared" si="52"/>
        <v>0</v>
      </c>
      <c r="BA176" s="94"/>
      <c r="BB176" s="111">
        <f t="shared" si="49"/>
        <v>0</v>
      </c>
      <c r="BC176" s="50">
        <f t="shared" si="53"/>
        <v>4</v>
      </c>
      <c r="BD176" s="50">
        <f t="shared" si="54"/>
        <v>0</v>
      </c>
      <c r="BE176" s="50">
        <f t="shared" si="55"/>
        <v>0</v>
      </c>
      <c r="BF176" s="50">
        <f t="shared" si="56"/>
        <v>0</v>
      </c>
      <c r="BG176" s="50">
        <f t="shared" si="57"/>
        <v>0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0</v>
      </c>
      <c r="BP176" s="51">
        <f t="shared" si="66"/>
        <v>4</v>
      </c>
      <c r="BQ176" s="57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605</v>
      </c>
      <c r="E177" s="99" t="s">
        <v>69</v>
      </c>
      <c r="F177" s="99" t="s">
        <v>70</v>
      </c>
      <c r="G177" s="100" t="s">
        <v>522</v>
      </c>
      <c r="H177" s="100">
        <v>176</v>
      </c>
      <c r="I177" s="99" t="s">
        <v>618</v>
      </c>
      <c r="J177" s="42">
        <v>13</v>
      </c>
      <c r="K177" s="42">
        <v>2</v>
      </c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93">
        <f t="shared" si="50"/>
        <v>15</v>
      </c>
      <c r="W177" s="94"/>
      <c r="X177" s="111">
        <f t="shared" si="47"/>
        <v>0</v>
      </c>
      <c r="Y177" s="50">
        <v>0</v>
      </c>
      <c r="Z177" s="50">
        <v>0</v>
      </c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93">
        <f t="shared" si="51"/>
        <v>0</v>
      </c>
      <c r="AL177" s="94"/>
      <c r="AM177" s="111">
        <f t="shared" si="48"/>
        <v>0</v>
      </c>
      <c r="AN177" s="50">
        <v>0</v>
      </c>
      <c r="AO177" s="50">
        <v>0</v>
      </c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93">
        <f t="shared" si="52"/>
        <v>0</v>
      </c>
      <c r="BA177" s="94"/>
      <c r="BB177" s="111">
        <f t="shared" si="49"/>
        <v>0</v>
      </c>
      <c r="BC177" s="50">
        <f t="shared" si="53"/>
        <v>13</v>
      </c>
      <c r="BD177" s="50">
        <f t="shared" si="54"/>
        <v>2</v>
      </c>
      <c r="BE177" s="50">
        <f t="shared" si="55"/>
        <v>0</v>
      </c>
      <c r="BF177" s="50">
        <f t="shared" si="56"/>
        <v>0</v>
      </c>
      <c r="BG177" s="50">
        <f t="shared" si="57"/>
        <v>0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0</v>
      </c>
      <c r="BP177" s="51">
        <f t="shared" si="66"/>
        <v>15</v>
      </c>
      <c r="BQ177" s="57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605</v>
      </c>
      <c r="E178" s="99" t="s">
        <v>69</v>
      </c>
      <c r="F178" s="99" t="s">
        <v>304</v>
      </c>
      <c r="G178" s="100" t="s">
        <v>518</v>
      </c>
      <c r="H178" s="100">
        <v>177</v>
      </c>
      <c r="I178" s="99" t="s">
        <v>619</v>
      </c>
      <c r="J178" s="42">
        <v>9</v>
      </c>
      <c r="K178" s="42">
        <v>5</v>
      </c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93">
        <f t="shared" si="50"/>
        <v>14</v>
      </c>
      <c r="W178" s="94"/>
      <c r="X178" s="111">
        <f t="shared" si="47"/>
        <v>0</v>
      </c>
      <c r="Y178" s="50">
        <v>0</v>
      </c>
      <c r="Z178" s="50">
        <v>0</v>
      </c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93">
        <f t="shared" si="51"/>
        <v>0</v>
      </c>
      <c r="AL178" s="94"/>
      <c r="AM178" s="111">
        <f t="shared" si="48"/>
        <v>0</v>
      </c>
      <c r="AN178" s="50">
        <v>0</v>
      </c>
      <c r="AO178" s="50">
        <v>0</v>
      </c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93">
        <f t="shared" si="52"/>
        <v>0</v>
      </c>
      <c r="BA178" s="94"/>
      <c r="BB178" s="111">
        <f t="shared" si="49"/>
        <v>0</v>
      </c>
      <c r="BC178" s="50">
        <f t="shared" si="53"/>
        <v>9</v>
      </c>
      <c r="BD178" s="50">
        <f t="shared" si="54"/>
        <v>5</v>
      </c>
      <c r="BE178" s="50">
        <f t="shared" si="55"/>
        <v>0</v>
      </c>
      <c r="BF178" s="50">
        <f t="shared" si="56"/>
        <v>0</v>
      </c>
      <c r="BG178" s="50">
        <f t="shared" si="57"/>
        <v>0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0</v>
      </c>
      <c r="BP178" s="51">
        <f t="shared" si="66"/>
        <v>14</v>
      </c>
      <c r="BQ178" s="57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605</v>
      </c>
      <c r="E179" s="99" t="s">
        <v>69</v>
      </c>
      <c r="F179" s="99" t="s">
        <v>304</v>
      </c>
      <c r="G179" s="100" t="s">
        <v>518</v>
      </c>
      <c r="H179" s="100">
        <v>178</v>
      </c>
      <c r="I179" s="99" t="s">
        <v>309</v>
      </c>
      <c r="J179" s="42">
        <v>7</v>
      </c>
      <c r="K179" s="42">
        <v>4</v>
      </c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93">
        <f t="shared" si="50"/>
        <v>11</v>
      </c>
      <c r="W179" s="94"/>
      <c r="X179" s="111">
        <f t="shared" si="47"/>
        <v>0</v>
      </c>
      <c r="Y179" s="50">
        <v>0</v>
      </c>
      <c r="Z179" s="50">
        <v>0</v>
      </c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93">
        <f t="shared" si="51"/>
        <v>0</v>
      </c>
      <c r="AL179" s="94"/>
      <c r="AM179" s="111">
        <f t="shared" si="48"/>
        <v>0</v>
      </c>
      <c r="AN179" s="50">
        <v>0</v>
      </c>
      <c r="AO179" s="50">
        <v>0</v>
      </c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93">
        <f t="shared" si="52"/>
        <v>0</v>
      </c>
      <c r="BA179" s="94"/>
      <c r="BB179" s="111">
        <f t="shared" si="49"/>
        <v>0</v>
      </c>
      <c r="BC179" s="50">
        <f t="shared" si="53"/>
        <v>7</v>
      </c>
      <c r="BD179" s="50">
        <f t="shared" si="54"/>
        <v>4</v>
      </c>
      <c r="BE179" s="50">
        <f t="shared" si="55"/>
        <v>0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0</v>
      </c>
      <c r="BP179" s="51">
        <f t="shared" si="66"/>
        <v>11</v>
      </c>
      <c r="BQ179" s="57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605</v>
      </c>
      <c r="E180" s="99" t="s">
        <v>69</v>
      </c>
      <c r="F180" s="99" t="s">
        <v>304</v>
      </c>
      <c r="G180" s="100" t="s">
        <v>518</v>
      </c>
      <c r="H180" s="100">
        <v>179</v>
      </c>
      <c r="I180" s="99" t="s">
        <v>620</v>
      </c>
      <c r="J180" s="42">
        <v>7</v>
      </c>
      <c r="K180" s="42">
        <v>0</v>
      </c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93">
        <f t="shared" si="50"/>
        <v>7</v>
      </c>
      <c r="W180" s="94"/>
      <c r="X180" s="111">
        <f t="shared" si="47"/>
        <v>0</v>
      </c>
      <c r="Y180" s="50">
        <v>1</v>
      </c>
      <c r="Z180" s="50">
        <v>0</v>
      </c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93">
        <f t="shared" si="51"/>
        <v>1</v>
      </c>
      <c r="AL180" s="94"/>
      <c r="AM180" s="111">
        <f t="shared" si="48"/>
        <v>0</v>
      </c>
      <c r="AN180" s="50">
        <v>0</v>
      </c>
      <c r="AO180" s="50">
        <v>0</v>
      </c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93">
        <f t="shared" si="52"/>
        <v>0</v>
      </c>
      <c r="BA180" s="94"/>
      <c r="BB180" s="111">
        <f t="shared" si="49"/>
        <v>0</v>
      </c>
      <c r="BC180" s="50">
        <f t="shared" si="53"/>
        <v>8</v>
      </c>
      <c r="BD180" s="50">
        <f t="shared" si="54"/>
        <v>0</v>
      </c>
      <c r="BE180" s="50">
        <f t="shared" si="55"/>
        <v>0</v>
      </c>
      <c r="BF180" s="50">
        <f t="shared" si="56"/>
        <v>0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0</v>
      </c>
      <c r="BP180" s="51">
        <f t="shared" si="66"/>
        <v>8</v>
      </c>
      <c r="BQ180" s="57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605</v>
      </c>
      <c r="E181" s="99" t="s">
        <v>69</v>
      </c>
      <c r="F181" s="99" t="s">
        <v>304</v>
      </c>
      <c r="G181" s="100" t="s">
        <v>518</v>
      </c>
      <c r="H181" s="100">
        <v>180</v>
      </c>
      <c r="I181" s="99" t="s">
        <v>314</v>
      </c>
      <c r="J181" s="42">
        <v>0</v>
      </c>
      <c r="K181" s="42">
        <v>0</v>
      </c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93">
        <f t="shared" si="50"/>
        <v>0</v>
      </c>
      <c r="W181" s="94"/>
      <c r="X181" s="111">
        <f t="shared" si="47"/>
        <v>0</v>
      </c>
      <c r="Y181" s="50">
        <v>0</v>
      </c>
      <c r="Z181" s="50">
        <v>0</v>
      </c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93">
        <f t="shared" si="51"/>
        <v>0</v>
      </c>
      <c r="AL181" s="94"/>
      <c r="AM181" s="111">
        <f t="shared" si="48"/>
        <v>0</v>
      </c>
      <c r="AN181" s="50">
        <v>0</v>
      </c>
      <c r="AO181" s="50">
        <v>0</v>
      </c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93">
        <f t="shared" si="52"/>
        <v>0</v>
      </c>
      <c r="BA181" s="94"/>
      <c r="BB181" s="111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0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0</v>
      </c>
      <c r="BP181" s="51">
        <f t="shared" si="66"/>
        <v>0</v>
      </c>
      <c r="BQ181" s="57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605</v>
      </c>
      <c r="E182" s="99" t="s">
        <v>69</v>
      </c>
      <c r="F182" s="99" t="s">
        <v>304</v>
      </c>
      <c r="G182" s="100" t="s">
        <v>539</v>
      </c>
      <c r="H182" s="100">
        <v>181</v>
      </c>
      <c r="I182" s="99" t="s">
        <v>621</v>
      </c>
      <c r="J182" s="42">
        <v>3</v>
      </c>
      <c r="K182" s="42">
        <v>2</v>
      </c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93">
        <f t="shared" si="50"/>
        <v>5</v>
      </c>
      <c r="W182" s="94"/>
      <c r="X182" s="111">
        <f t="shared" si="47"/>
        <v>0</v>
      </c>
      <c r="Y182" s="50">
        <v>0</v>
      </c>
      <c r="Z182" s="50">
        <v>0</v>
      </c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93">
        <f t="shared" si="51"/>
        <v>0</v>
      </c>
      <c r="AL182" s="94"/>
      <c r="AM182" s="111">
        <f t="shared" si="48"/>
        <v>0</v>
      </c>
      <c r="AN182" s="50">
        <v>0</v>
      </c>
      <c r="AO182" s="50">
        <v>0</v>
      </c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93">
        <f t="shared" si="52"/>
        <v>0</v>
      </c>
      <c r="BA182" s="94"/>
      <c r="BB182" s="111">
        <f t="shared" si="49"/>
        <v>0</v>
      </c>
      <c r="BC182" s="50">
        <f t="shared" si="53"/>
        <v>3</v>
      </c>
      <c r="BD182" s="50">
        <f t="shared" si="54"/>
        <v>2</v>
      </c>
      <c r="BE182" s="50">
        <f t="shared" si="55"/>
        <v>0</v>
      </c>
      <c r="BF182" s="50">
        <f t="shared" si="56"/>
        <v>0</v>
      </c>
      <c r="BG182" s="50">
        <f t="shared" si="57"/>
        <v>0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0</v>
      </c>
      <c r="BP182" s="51">
        <f t="shared" si="66"/>
        <v>5</v>
      </c>
      <c r="BQ182" s="57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605</v>
      </c>
      <c r="E183" s="99" t="s">
        <v>69</v>
      </c>
      <c r="F183" s="99" t="s">
        <v>304</v>
      </c>
      <c r="G183" s="100" t="s">
        <v>522</v>
      </c>
      <c r="H183" s="100">
        <v>182</v>
      </c>
      <c r="I183" s="99" t="s">
        <v>622</v>
      </c>
      <c r="J183" s="42">
        <v>5</v>
      </c>
      <c r="K183" s="42">
        <v>24</v>
      </c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93">
        <f t="shared" si="50"/>
        <v>29</v>
      </c>
      <c r="W183" s="94"/>
      <c r="X183" s="111">
        <f t="shared" si="47"/>
        <v>0</v>
      </c>
      <c r="Y183" s="50">
        <v>0</v>
      </c>
      <c r="Z183" s="50">
        <v>0</v>
      </c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93">
        <f t="shared" si="51"/>
        <v>0</v>
      </c>
      <c r="AL183" s="94"/>
      <c r="AM183" s="111">
        <f t="shared" si="48"/>
        <v>0</v>
      </c>
      <c r="AN183" s="50">
        <v>0</v>
      </c>
      <c r="AO183" s="50">
        <v>0</v>
      </c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93">
        <f t="shared" si="52"/>
        <v>0</v>
      </c>
      <c r="BA183" s="94"/>
      <c r="BB183" s="111">
        <f t="shared" si="49"/>
        <v>0</v>
      </c>
      <c r="BC183" s="50">
        <f t="shared" si="53"/>
        <v>5</v>
      </c>
      <c r="BD183" s="50">
        <f t="shared" si="54"/>
        <v>24</v>
      </c>
      <c r="BE183" s="50">
        <f t="shared" si="55"/>
        <v>0</v>
      </c>
      <c r="BF183" s="50">
        <f t="shared" si="56"/>
        <v>0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0</v>
      </c>
      <c r="BP183" s="51">
        <f t="shared" si="66"/>
        <v>29</v>
      </c>
      <c r="BQ183" s="57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605</v>
      </c>
      <c r="E184" s="99" t="s">
        <v>69</v>
      </c>
      <c r="F184" s="99" t="s">
        <v>304</v>
      </c>
      <c r="G184" s="100" t="s">
        <v>518</v>
      </c>
      <c r="H184" s="100">
        <v>183</v>
      </c>
      <c r="I184" s="99" t="s">
        <v>623</v>
      </c>
      <c r="J184" s="42">
        <v>7</v>
      </c>
      <c r="K184" s="42">
        <v>7</v>
      </c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93">
        <f t="shared" si="50"/>
        <v>14</v>
      </c>
      <c r="W184" s="94"/>
      <c r="X184" s="111">
        <f t="shared" si="47"/>
        <v>0</v>
      </c>
      <c r="Y184" s="50">
        <v>0</v>
      </c>
      <c r="Z184" s="50">
        <v>0</v>
      </c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93">
        <f t="shared" si="51"/>
        <v>0</v>
      </c>
      <c r="AL184" s="94"/>
      <c r="AM184" s="111">
        <f t="shared" si="48"/>
        <v>0</v>
      </c>
      <c r="AN184" s="50">
        <v>0</v>
      </c>
      <c r="AO184" s="50">
        <v>0</v>
      </c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93">
        <f t="shared" si="52"/>
        <v>0</v>
      </c>
      <c r="BA184" s="94"/>
      <c r="BB184" s="111">
        <f t="shared" si="49"/>
        <v>0</v>
      </c>
      <c r="BC184" s="50">
        <f t="shared" si="53"/>
        <v>7</v>
      </c>
      <c r="BD184" s="50">
        <f t="shared" si="54"/>
        <v>7</v>
      </c>
      <c r="BE184" s="50">
        <f t="shared" si="55"/>
        <v>0</v>
      </c>
      <c r="BF184" s="50">
        <f t="shared" si="56"/>
        <v>0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0</v>
      </c>
      <c r="BP184" s="51">
        <f t="shared" si="66"/>
        <v>14</v>
      </c>
      <c r="BQ184" s="57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605</v>
      </c>
      <c r="E185" s="99" t="s">
        <v>69</v>
      </c>
      <c r="F185" s="99" t="s">
        <v>304</v>
      </c>
      <c r="G185" s="100" t="s">
        <v>518</v>
      </c>
      <c r="H185" s="100">
        <v>184</v>
      </c>
      <c r="I185" s="99" t="s">
        <v>624</v>
      </c>
      <c r="J185" s="42">
        <v>13</v>
      </c>
      <c r="K185" s="42">
        <v>3</v>
      </c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93">
        <f t="shared" si="50"/>
        <v>16</v>
      </c>
      <c r="W185" s="94"/>
      <c r="X185" s="111">
        <f t="shared" si="47"/>
        <v>0</v>
      </c>
      <c r="Y185" s="50">
        <v>0</v>
      </c>
      <c r="Z185" s="50">
        <v>0</v>
      </c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93">
        <f t="shared" si="51"/>
        <v>0</v>
      </c>
      <c r="AL185" s="94"/>
      <c r="AM185" s="111">
        <f t="shared" si="48"/>
        <v>0</v>
      </c>
      <c r="AN185" s="50">
        <v>0</v>
      </c>
      <c r="AO185" s="50">
        <v>0</v>
      </c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93">
        <f t="shared" si="52"/>
        <v>0</v>
      </c>
      <c r="BA185" s="94"/>
      <c r="BB185" s="111">
        <f t="shared" si="49"/>
        <v>0</v>
      </c>
      <c r="BC185" s="50">
        <f t="shared" si="53"/>
        <v>13</v>
      </c>
      <c r="BD185" s="50">
        <f t="shared" si="54"/>
        <v>3</v>
      </c>
      <c r="BE185" s="50">
        <f t="shared" si="55"/>
        <v>0</v>
      </c>
      <c r="BF185" s="50">
        <f t="shared" si="56"/>
        <v>0</v>
      </c>
      <c r="BG185" s="50">
        <f t="shared" si="57"/>
        <v>0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0</v>
      </c>
      <c r="BP185" s="51">
        <f t="shared" si="66"/>
        <v>16</v>
      </c>
      <c r="BQ185" s="57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605</v>
      </c>
      <c r="E186" s="99" t="s">
        <v>69</v>
      </c>
      <c r="F186" s="99" t="s">
        <v>70</v>
      </c>
      <c r="G186" s="100" t="s">
        <v>535</v>
      </c>
      <c r="H186" s="100">
        <v>185</v>
      </c>
      <c r="I186" s="99" t="s">
        <v>625</v>
      </c>
      <c r="J186" s="42">
        <v>41</v>
      </c>
      <c r="K186" s="42">
        <v>25</v>
      </c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93">
        <f t="shared" si="50"/>
        <v>66</v>
      </c>
      <c r="W186" s="94"/>
      <c r="X186" s="111">
        <f t="shared" si="47"/>
        <v>0</v>
      </c>
      <c r="Y186" s="50">
        <v>0</v>
      </c>
      <c r="Z186" s="50">
        <v>0</v>
      </c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93">
        <f t="shared" si="51"/>
        <v>0</v>
      </c>
      <c r="AL186" s="94"/>
      <c r="AM186" s="111">
        <f t="shared" si="48"/>
        <v>0</v>
      </c>
      <c r="AN186" s="50">
        <v>0</v>
      </c>
      <c r="AO186" s="50">
        <v>0</v>
      </c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93">
        <f t="shared" si="52"/>
        <v>0</v>
      </c>
      <c r="BA186" s="94"/>
      <c r="BB186" s="111">
        <f t="shared" si="49"/>
        <v>0</v>
      </c>
      <c r="BC186" s="50">
        <f t="shared" si="53"/>
        <v>41</v>
      </c>
      <c r="BD186" s="50">
        <f t="shared" si="54"/>
        <v>25</v>
      </c>
      <c r="BE186" s="50">
        <f t="shared" si="55"/>
        <v>0</v>
      </c>
      <c r="BF186" s="50">
        <f t="shared" si="56"/>
        <v>0</v>
      </c>
      <c r="BG186" s="50">
        <f t="shared" si="57"/>
        <v>0</v>
      </c>
      <c r="BH186" s="50">
        <f t="shared" si="58"/>
        <v>0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0</v>
      </c>
      <c r="BP186" s="51">
        <f t="shared" si="66"/>
        <v>66</v>
      </c>
      <c r="BQ186" s="57">
        <f t="shared" si="67"/>
        <v>0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626</v>
      </c>
      <c r="E187" s="99" t="s">
        <v>460</v>
      </c>
      <c r="F187" s="99" t="s">
        <v>24</v>
      </c>
      <c r="G187" s="100" t="s">
        <v>522</v>
      </c>
      <c r="H187" s="100">
        <v>186</v>
      </c>
      <c r="I187" s="99" t="s">
        <v>627</v>
      </c>
      <c r="J187" s="42">
        <v>2</v>
      </c>
      <c r="K187" s="42">
        <v>6</v>
      </c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93">
        <f t="shared" si="50"/>
        <v>8</v>
      </c>
      <c r="W187" s="94"/>
      <c r="X187" s="111">
        <f t="shared" si="47"/>
        <v>0</v>
      </c>
      <c r="Y187" s="50">
        <v>0</v>
      </c>
      <c r="Z187" s="50">
        <v>0</v>
      </c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93">
        <f t="shared" si="51"/>
        <v>0</v>
      </c>
      <c r="AL187" s="94"/>
      <c r="AM187" s="111">
        <f t="shared" si="48"/>
        <v>0</v>
      </c>
      <c r="AN187" s="50">
        <v>0</v>
      </c>
      <c r="AO187" s="50">
        <v>0</v>
      </c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93">
        <f t="shared" si="52"/>
        <v>0</v>
      </c>
      <c r="BA187" s="94"/>
      <c r="BB187" s="111">
        <f t="shared" si="49"/>
        <v>0</v>
      </c>
      <c r="BC187" s="50">
        <f t="shared" si="53"/>
        <v>2</v>
      </c>
      <c r="BD187" s="50">
        <f t="shared" si="54"/>
        <v>6</v>
      </c>
      <c r="BE187" s="50">
        <f t="shared" si="55"/>
        <v>0</v>
      </c>
      <c r="BF187" s="50">
        <f t="shared" si="56"/>
        <v>0</v>
      </c>
      <c r="BG187" s="50">
        <f t="shared" si="57"/>
        <v>0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0</v>
      </c>
      <c r="BP187" s="51">
        <f t="shared" si="66"/>
        <v>8</v>
      </c>
      <c r="BQ187" s="57">
        <f t="shared" si="67"/>
        <v>0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626</v>
      </c>
      <c r="E188" s="99" t="s">
        <v>460</v>
      </c>
      <c r="F188" s="99" t="s">
        <v>24</v>
      </c>
      <c r="G188" s="100" t="s">
        <v>535</v>
      </c>
      <c r="H188" s="100">
        <v>187</v>
      </c>
      <c r="I188" s="99" t="s">
        <v>628</v>
      </c>
      <c r="J188" s="42">
        <v>6</v>
      </c>
      <c r="K188" s="42">
        <v>8</v>
      </c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93">
        <f t="shared" si="50"/>
        <v>14</v>
      </c>
      <c r="W188" s="94"/>
      <c r="X188" s="111">
        <f t="shared" si="47"/>
        <v>0</v>
      </c>
      <c r="Y188" s="50">
        <v>0</v>
      </c>
      <c r="Z188" s="50">
        <v>0</v>
      </c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93">
        <f t="shared" si="51"/>
        <v>0</v>
      </c>
      <c r="AL188" s="94"/>
      <c r="AM188" s="111">
        <f t="shared" si="48"/>
        <v>0</v>
      </c>
      <c r="AN188" s="50">
        <v>0</v>
      </c>
      <c r="AO188" s="50">
        <v>0</v>
      </c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93">
        <f t="shared" si="52"/>
        <v>0</v>
      </c>
      <c r="BA188" s="94"/>
      <c r="BB188" s="111">
        <f t="shared" si="49"/>
        <v>0</v>
      </c>
      <c r="BC188" s="50">
        <f t="shared" si="53"/>
        <v>6</v>
      </c>
      <c r="BD188" s="50">
        <f t="shared" si="54"/>
        <v>8</v>
      </c>
      <c r="BE188" s="50">
        <f t="shared" si="55"/>
        <v>0</v>
      </c>
      <c r="BF188" s="50">
        <f t="shared" si="56"/>
        <v>0</v>
      </c>
      <c r="BG188" s="50">
        <f t="shared" si="57"/>
        <v>0</v>
      </c>
      <c r="BH188" s="50">
        <f t="shared" si="58"/>
        <v>0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0</v>
      </c>
      <c r="BP188" s="51">
        <f t="shared" si="66"/>
        <v>14</v>
      </c>
      <c r="BQ188" s="57">
        <f t="shared" si="67"/>
        <v>0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626</v>
      </c>
      <c r="E189" s="99" t="s">
        <v>460</v>
      </c>
      <c r="F189" s="99" t="s">
        <v>24</v>
      </c>
      <c r="G189" s="100" t="s">
        <v>518</v>
      </c>
      <c r="H189" s="100">
        <v>188</v>
      </c>
      <c r="I189" s="99" t="s">
        <v>629</v>
      </c>
      <c r="J189" s="42">
        <v>2</v>
      </c>
      <c r="K189" s="42">
        <v>0</v>
      </c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93">
        <f t="shared" si="50"/>
        <v>2</v>
      </c>
      <c r="W189" s="94"/>
      <c r="X189" s="111">
        <f t="shared" si="47"/>
        <v>0</v>
      </c>
      <c r="Y189" s="50">
        <v>0</v>
      </c>
      <c r="Z189" s="50">
        <v>0</v>
      </c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93">
        <f t="shared" si="51"/>
        <v>0</v>
      </c>
      <c r="AL189" s="94"/>
      <c r="AM189" s="111">
        <f t="shared" si="48"/>
        <v>0</v>
      </c>
      <c r="AN189" s="50">
        <v>0</v>
      </c>
      <c r="AO189" s="50">
        <v>0</v>
      </c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93">
        <f t="shared" si="52"/>
        <v>0</v>
      </c>
      <c r="BA189" s="94"/>
      <c r="BB189" s="111">
        <f t="shared" si="49"/>
        <v>0</v>
      </c>
      <c r="BC189" s="50">
        <f t="shared" si="53"/>
        <v>2</v>
      </c>
      <c r="BD189" s="50">
        <f t="shared" si="54"/>
        <v>0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0</v>
      </c>
      <c r="BP189" s="51">
        <f t="shared" si="66"/>
        <v>2</v>
      </c>
      <c r="BQ189" s="57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626</v>
      </c>
      <c r="E190" s="99" t="s">
        <v>460</v>
      </c>
      <c r="F190" s="99" t="s">
        <v>24</v>
      </c>
      <c r="G190" s="100" t="s">
        <v>518</v>
      </c>
      <c r="H190" s="100">
        <v>189</v>
      </c>
      <c r="I190" s="99" t="s">
        <v>630</v>
      </c>
      <c r="J190" s="42">
        <v>3</v>
      </c>
      <c r="K190" s="42">
        <v>0</v>
      </c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93">
        <f t="shared" si="50"/>
        <v>3</v>
      </c>
      <c r="W190" s="94"/>
      <c r="X190" s="111">
        <f t="shared" si="47"/>
        <v>0</v>
      </c>
      <c r="Y190" s="50">
        <v>0</v>
      </c>
      <c r="Z190" s="50">
        <v>0</v>
      </c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93">
        <f t="shared" si="51"/>
        <v>0</v>
      </c>
      <c r="AL190" s="94"/>
      <c r="AM190" s="111">
        <f t="shared" si="48"/>
        <v>0</v>
      </c>
      <c r="AN190" s="50">
        <v>0</v>
      </c>
      <c r="AO190" s="50">
        <v>0</v>
      </c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93">
        <f t="shared" si="52"/>
        <v>0</v>
      </c>
      <c r="BA190" s="94"/>
      <c r="BB190" s="111">
        <f t="shared" si="49"/>
        <v>0</v>
      </c>
      <c r="BC190" s="50">
        <f t="shared" si="53"/>
        <v>3</v>
      </c>
      <c r="BD190" s="50">
        <f t="shared" si="54"/>
        <v>0</v>
      </c>
      <c r="BE190" s="50">
        <f t="shared" si="55"/>
        <v>0</v>
      </c>
      <c r="BF190" s="50">
        <f t="shared" si="56"/>
        <v>0</v>
      </c>
      <c r="BG190" s="50">
        <f t="shared" si="57"/>
        <v>0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0</v>
      </c>
      <c r="BP190" s="51">
        <f t="shared" si="66"/>
        <v>3</v>
      </c>
      <c r="BQ190" s="57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626</v>
      </c>
      <c r="E191" s="99" t="s">
        <v>460</v>
      </c>
      <c r="F191" s="99" t="s">
        <v>24</v>
      </c>
      <c r="G191" s="100" t="s">
        <v>518</v>
      </c>
      <c r="H191" s="100">
        <v>190</v>
      </c>
      <c r="I191" s="99" t="s">
        <v>631</v>
      </c>
      <c r="J191" s="42">
        <v>1</v>
      </c>
      <c r="K191" s="42">
        <v>0</v>
      </c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93">
        <f t="shared" si="50"/>
        <v>1</v>
      </c>
      <c r="W191" s="94"/>
      <c r="X191" s="111">
        <f t="shared" si="47"/>
        <v>0</v>
      </c>
      <c r="Y191" s="50">
        <v>0</v>
      </c>
      <c r="Z191" s="50">
        <v>0</v>
      </c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93">
        <f t="shared" si="51"/>
        <v>0</v>
      </c>
      <c r="AL191" s="94"/>
      <c r="AM191" s="111">
        <f t="shared" si="48"/>
        <v>0</v>
      </c>
      <c r="AN191" s="50">
        <v>0</v>
      </c>
      <c r="AO191" s="50">
        <v>0</v>
      </c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93">
        <f t="shared" si="52"/>
        <v>0</v>
      </c>
      <c r="BA191" s="94"/>
      <c r="BB191" s="111">
        <f t="shared" si="49"/>
        <v>0</v>
      </c>
      <c r="BC191" s="50">
        <f t="shared" si="53"/>
        <v>1</v>
      </c>
      <c r="BD191" s="50">
        <f t="shared" si="54"/>
        <v>0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0</v>
      </c>
      <c r="BP191" s="51">
        <f t="shared" si="66"/>
        <v>1</v>
      </c>
      <c r="BQ191" s="57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626</v>
      </c>
      <c r="E192" s="99" t="s">
        <v>460</v>
      </c>
      <c r="F192" s="99" t="s">
        <v>120</v>
      </c>
      <c r="G192" s="100" t="s">
        <v>522</v>
      </c>
      <c r="H192" s="100">
        <v>191</v>
      </c>
      <c r="I192" s="99" t="s">
        <v>632</v>
      </c>
      <c r="J192" s="42">
        <v>6</v>
      </c>
      <c r="K192" s="42">
        <v>0</v>
      </c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93">
        <f t="shared" si="50"/>
        <v>6</v>
      </c>
      <c r="W192" s="94"/>
      <c r="X192" s="111">
        <f t="shared" si="47"/>
        <v>0</v>
      </c>
      <c r="Y192" s="50">
        <v>0</v>
      </c>
      <c r="Z192" s="50">
        <v>0</v>
      </c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93">
        <f t="shared" si="51"/>
        <v>0</v>
      </c>
      <c r="AL192" s="94"/>
      <c r="AM192" s="111">
        <f t="shared" si="48"/>
        <v>0</v>
      </c>
      <c r="AN192" s="50">
        <v>0</v>
      </c>
      <c r="AO192" s="50">
        <v>0</v>
      </c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93">
        <f t="shared" si="52"/>
        <v>0</v>
      </c>
      <c r="BA192" s="94"/>
      <c r="BB192" s="111">
        <f t="shared" si="49"/>
        <v>0</v>
      </c>
      <c r="BC192" s="50">
        <f t="shared" si="53"/>
        <v>6</v>
      </c>
      <c r="BD192" s="50">
        <f t="shared" si="54"/>
        <v>0</v>
      </c>
      <c r="BE192" s="50">
        <f t="shared" si="55"/>
        <v>0</v>
      </c>
      <c r="BF192" s="50">
        <f t="shared" si="56"/>
        <v>0</v>
      </c>
      <c r="BG192" s="50">
        <f t="shared" si="57"/>
        <v>0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0</v>
      </c>
      <c r="BP192" s="51">
        <f t="shared" si="66"/>
        <v>6</v>
      </c>
      <c r="BQ192" s="57">
        <f t="shared" si="67"/>
        <v>0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626</v>
      </c>
      <c r="E193" s="99" t="s">
        <v>460</v>
      </c>
      <c r="F193" s="99" t="s">
        <v>120</v>
      </c>
      <c r="G193" s="100" t="s">
        <v>518</v>
      </c>
      <c r="H193" s="100">
        <v>192</v>
      </c>
      <c r="I193" s="99" t="s">
        <v>633</v>
      </c>
      <c r="J193" s="42">
        <v>1</v>
      </c>
      <c r="K193" s="42">
        <v>1</v>
      </c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93">
        <f t="shared" si="50"/>
        <v>2</v>
      </c>
      <c r="W193" s="94"/>
      <c r="X193" s="111">
        <f t="shared" si="47"/>
        <v>0</v>
      </c>
      <c r="Y193" s="50">
        <v>0</v>
      </c>
      <c r="Z193" s="50">
        <v>0</v>
      </c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93">
        <f t="shared" si="51"/>
        <v>0</v>
      </c>
      <c r="AL193" s="94"/>
      <c r="AM193" s="111">
        <f t="shared" si="48"/>
        <v>0</v>
      </c>
      <c r="AN193" s="50">
        <v>0</v>
      </c>
      <c r="AO193" s="50">
        <v>0</v>
      </c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93">
        <f t="shared" si="52"/>
        <v>0</v>
      </c>
      <c r="BA193" s="94"/>
      <c r="BB193" s="111">
        <f t="shared" si="49"/>
        <v>0</v>
      </c>
      <c r="BC193" s="50">
        <f t="shared" si="53"/>
        <v>1</v>
      </c>
      <c r="BD193" s="50">
        <f t="shared" si="54"/>
        <v>1</v>
      </c>
      <c r="BE193" s="50">
        <f t="shared" si="55"/>
        <v>0</v>
      </c>
      <c r="BF193" s="50">
        <f t="shared" si="56"/>
        <v>0</v>
      </c>
      <c r="BG193" s="50">
        <f t="shared" si="57"/>
        <v>0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0</v>
      </c>
      <c r="BP193" s="51">
        <f t="shared" si="66"/>
        <v>2</v>
      </c>
      <c r="BQ193" s="57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626</v>
      </c>
      <c r="E194" s="99" t="s">
        <v>460</v>
      </c>
      <c r="F194" s="99" t="s">
        <v>125</v>
      </c>
      <c r="G194" s="100" t="s">
        <v>535</v>
      </c>
      <c r="H194" s="100">
        <v>193</v>
      </c>
      <c r="I194" s="99" t="s">
        <v>634</v>
      </c>
      <c r="J194" s="42">
        <v>16</v>
      </c>
      <c r="K194" s="42">
        <v>15</v>
      </c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93">
        <f t="shared" si="50"/>
        <v>31</v>
      </c>
      <c r="W194" s="94"/>
      <c r="X194" s="111">
        <f t="shared" si="47"/>
        <v>0</v>
      </c>
      <c r="Y194" s="50">
        <v>2</v>
      </c>
      <c r="Z194" s="50">
        <v>0</v>
      </c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93">
        <f t="shared" si="51"/>
        <v>2</v>
      </c>
      <c r="AL194" s="94"/>
      <c r="AM194" s="111">
        <f t="shared" si="48"/>
        <v>0</v>
      </c>
      <c r="AN194" s="50">
        <v>0</v>
      </c>
      <c r="AO194" s="50">
        <v>0</v>
      </c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93">
        <f t="shared" si="52"/>
        <v>0</v>
      </c>
      <c r="BA194" s="94"/>
      <c r="BB194" s="111">
        <f t="shared" si="49"/>
        <v>0</v>
      </c>
      <c r="BC194" s="50">
        <f t="shared" si="53"/>
        <v>18</v>
      </c>
      <c r="BD194" s="50">
        <f t="shared" si="54"/>
        <v>15</v>
      </c>
      <c r="BE194" s="50">
        <f t="shared" si="55"/>
        <v>0</v>
      </c>
      <c r="BF194" s="50">
        <f t="shared" si="56"/>
        <v>0</v>
      </c>
      <c r="BG194" s="50">
        <f t="shared" si="57"/>
        <v>0</v>
      </c>
      <c r="BH194" s="50">
        <f t="shared" si="58"/>
        <v>0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0</v>
      </c>
      <c r="BP194" s="51">
        <f t="shared" si="66"/>
        <v>33</v>
      </c>
      <c r="BQ194" s="57">
        <f t="shared" si="67"/>
        <v>0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626</v>
      </c>
      <c r="E195" s="99" t="s">
        <v>460</v>
      </c>
      <c r="F195" s="99" t="s">
        <v>125</v>
      </c>
      <c r="G195" s="100" t="s">
        <v>518</v>
      </c>
      <c r="H195" s="100">
        <v>194</v>
      </c>
      <c r="I195" s="99" t="s">
        <v>635</v>
      </c>
      <c r="J195" s="42">
        <v>1</v>
      </c>
      <c r="K195" s="42">
        <v>2</v>
      </c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93">
        <f t="shared" si="50"/>
        <v>3</v>
      </c>
      <c r="W195" s="94"/>
      <c r="X195" s="111">
        <f t="shared" si="47"/>
        <v>0</v>
      </c>
      <c r="Y195" s="50">
        <v>0</v>
      </c>
      <c r="Z195" s="50">
        <v>0</v>
      </c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93">
        <f t="shared" si="51"/>
        <v>0</v>
      </c>
      <c r="AL195" s="94"/>
      <c r="AM195" s="111">
        <f t="shared" si="48"/>
        <v>0</v>
      </c>
      <c r="AN195" s="50">
        <v>0</v>
      </c>
      <c r="AO195" s="50">
        <v>0</v>
      </c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93">
        <f t="shared" si="52"/>
        <v>0</v>
      </c>
      <c r="BA195" s="94"/>
      <c r="BB195" s="111">
        <f t="shared" si="49"/>
        <v>0</v>
      </c>
      <c r="BC195" s="50">
        <f t="shared" si="53"/>
        <v>1</v>
      </c>
      <c r="BD195" s="50">
        <f t="shared" si="54"/>
        <v>2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0</v>
      </c>
      <c r="BP195" s="51">
        <f t="shared" si="66"/>
        <v>3</v>
      </c>
      <c r="BQ195" s="57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626</v>
      </c>
      <c r="E196" s="99" t="s">
        <v>460</v>
      </c>
      <c r="F196" s="99" t="s">
        <v>125</v>
      </c>
      <c r="G196" s="100" t="s">
        <v>518</v>
      </c>
      <c r="H196" s="100">
        <v>195</v>
      </c>
      <c r="I196" s="99" t="s">
        <v>636</v>
      </c>
      <c r="J196" s="42">
        <v>0</v>
      </c>
      <c r="K196" s="42">
        <v>0</v>
      </c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93">
        <f t="shared" si="50"/>
        <v>0</v>
      </c>
      <c r="W196" s="94"/>
      <c r="X196" s="111">
        <f t="shared" si="47"/>
        <v>0</v>
      </c>
      <c r="Y196" s="50">
        <v>0</v>
      </c>
      <c r="Z196" s="50">
        <v>0</v>
      </c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93">
        <f t="shared" si="51"/>
        <v>0</v>
      </c>
      <c r="AL196" s="94"/>
      <c r="AM196" s="111">
        <f t="shared" si="48"/>
        <v>0</v>
      </c>
      <c r="AN196" s="50">
        <v>0</v>
      </c>
      <c r="AO196" s="50">
        <v>0</v>
      </c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93">
        <f t="shared" si="52"/>
        <v>0</v>
      </c>
      <c r="BA196" s="94"/>
      <c r="BB196" s="111">
        <f t="shared" si="49"/>
        <v>0</v>
      </c>
      <c r="BC196" s="50">
        <f t="shared" si="53"/>
        <v>0</v>
      </c>
      <c r="BD196" s="50">
        <f t="shared" si="54"/>
        <v>0</v>
      </c>
      <c r="BE196" s="50">
        <f t="shared" si="55"/>
        <v>0</v>
      </c>
      <c r="BF196" s="50">
        <f t="shared" si="56"/>
        <v>0</v>
      </c>
      <c r="BG196" s="50">
        <f t="shared" si="57"/>
        <v>0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0</v>
      </c>
      <c r="BP196" s="51">
        <f t="shared" si="66"/>
        <v>0</v>
      </c>
      <c r="BQ196" s="57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626</v>
      </c>
      <c r="E197" s="99" t="s">
        <v>460</v>
      </c>
      <c r="F197" s="99" t="s">
        <v>125</v>
      </c>
      <c r="G197" s="100" t="s">
        <v>518</v>
      </c>
      <c r="H197" s="100">
        <v>196</v>
      </c>
      <c r="I197" s="99" t="s">
        <v>637</v>
      </c>
      <c r="J197" s="42">
        <v>7</v>
      </c>
      <c r="K197" s="42">
        <v>3</v>
      </c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93">
        <f t="shared" si="50"/>
        <v>10</v>
      </c>
      <c r="W197" s="94"/>
      <c r="X197" s="111">
        <f t="shared" si="47"/>
        <v>0</v>
      </c>
      <c r="Y197" s="50">
        <v>0</v>
      </c>
      <c r="Z197" s="50">
        <v>0</v>
      </c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93">
        <f t="shared" si="51"/>
        <v>0</v>
      </c>
      <c r="AL197" s="94"/>
      <c r="AM197" s="111">
        <f t="shared" si="48"/>
        <v>0</v>
      </c>
      <c r="AN197" s="50">
        <v>0</v>
      </c>
      <c r="AO197" s="50">
        <v>0</v>
      </c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93">
        <f t="shared" si="52"/>
        <v>0</v>
      </c>
      <c r="BA197" s="94"/>
      <c r="BB197" s="111">
        <f t="shared" si="49"/>
        <v>0</v>
      </c>
      <c r="BC197" s="50">
        <f t="shared" si="53"/>
        <v>7</v>
      </c>
      <c r="BD197" s="50">
        <f t="shared" si="54"/>
        <v>3</v>
      </c>
      <c r="BE197" s="50">
        <f t="shared" si="55"/>
        <v>0</v>
      </c>
      <c r="BF197" s="50">
        <f t="shared" si="56"/>
        <v>0</v>
      </c>
      <c r="BG197" s="50">
        <f t="shared" si="57"/>
        <v>0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0</v>
      </c>
      <c r="BP197" s="51">
        <f t="shared" si="66"/>
        <v>10</v>
      </c>
      <c r="BQ197" s="57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626</v>
      </c>
      <c r="E198" s="99" t="s">
        <v>460</v>
      </c>
      <c r="F198" s="99" t="s">
        <v>125</v>
      </c>
      <c r="G198" s="100" t="s">
        <v>518</v>
      </c>
      <c r="H198" s="100">
        <v>197</v>
      </c>
      <c r="I198" s="99" t="s">
        <v>638</v>
      </c>
      <c r="J198" s="42">
        <v>0</v>
      </c>
      <c r="K198" s="42">
        <v>3</v>
      </c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93">
        <f t="shared" si="50"/>
        <v>3</v>
      </c>
      <c r="W198" s="94"/>
      <c r="X198" s="111">
        <f t="shared" ref="X198:X261" si="68">IFERROR(V198/W198,0)*100</f>
        <v>0</v>
      </c>
      <c r="Y198" s="50">
        <v>0</v>
      </c>
      <c r="Z198" s="50">
        <v>0</v>
      </c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93">
        <f t="shared" si="51"/>
        <v>0</v>
      </c>
      <c r="AL198" s="94"/>
      <c r="AM198" s="111">
        <f t="shared" ref="AM198:AM261" si="69">IFERROR(AK198/AL198,0)*100</f>
        <v>0</v>
      </c>
      <c r="AN198" s="50">
        <v>0</v>
      </c>
      <c r="AO198" s="50">
        <v>0</v>
      </c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93">
        <f t="shared" si="52"/>
        <v>0</v>
      </c>
      <c r="BA198" s="94"/>
      <c r="BB198" s="111">
        <f t="shared" ref="BB198:BB261" si="70">IFERROR(AZ198/BA198,0)*100</f>
        <v>0</v>
      </c>
      <c r="BC198" s="50">
        <f t="shared" si="53"/>
        <v>0</v>
      </c>
      <c r="BD198" s="50">
        <f t="shared" si="54"/>
        <v>3</v>
      </c>
      <c r="BE198" s="50">
        <f t="shared" si="55"/>
        <v>0</v>
      </c>
      <c r="BF198" s="50">
        <f t="shared" si="56"/>
        <v>0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0</v>
      </c>
      <c r="BP198" s="51">
        <f t="shared" si="66"/>
        <v>3</v>
      </c>
      <c r="BQ198" s="57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639</v>
      </c>
      <c r="E199" s="99" t="s">
        <v>510</v>
      </c>
      <c r="F199" s="99" t="s">
        <v>41</v>
      </c>
      <c r="G199" s="100" t="s">
        <v>518</v>
      </c>
      <c r="H199" s="100">
        <v>198</v>
      </c>
      <c r="I199" s="99" t="s">
        <v>640</v>
      </c>
      <c r="J199" s="42">
        <v>0</v>
      </c>
      <c r="K199" s="42">
        <v>0</v>
      </c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93">
        <f t="shared" ref="V199:V262" si="71">SUM(J199:U199)</f>
        <v>0</v>
      </c>
      <c r="W199" s="94"/>
      <c r="X199" s="111">
        <f t="shared" si="68"/>
        <v>0</v>
      </c>
      <c r="Y199" s="50">
        <v>0</v>
      </c>
      <c r="Z199" s="50">
        <v>0</v>
      </c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93">
        <f t="shared" ref="AK199:AK262" si="72">SUM(Y199:AJ199)</f>
        <v>0</v>
      </c>
      <c r="AL199" s="94"/>
      <c r="AM199" s="111">
        <f t="shared" si="69"/>
        <v>0</v>
      </c>
      <c r="AN199" s="50">
        <v>0</v>
      </c>
      <c r="AO199" s="50">
        <v>0</v>
      </c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93">
        <f t="shared" ref="AZ199:AZ262" si="73">SUM(AN199:AY199)</f>
        <v>0</v>
      </c>
      <c r="BA199" s="94"/>
      <c r="BB199" s="111">
        <f t="shared" si="70"/>
        <v>0</v>
      </c>
      <c r="BC199" s="50">
        <f t="shared" ref="BC199:BC262" si="74">+J199+Y199+AN199</f>
        <v>0</v>
      </c>
      <c r="BD199" s="50">
        <f t="shared" ref="BD199:BD262" si="75">+K199+Z199+AO199</f>
        <v>0</v>
      </c>
      <c r="BE199" s="50">
        <f t="shared" ref="BE199:BE262" si="76">+L199+AA199+AP199</f>
        <v>0</v>
      </c>
      <c r="BF199" s="50">
        <f t="shared" ref="BF199:BF262" si="77">+M199+AB199+AQ199</f>
        <v>0</v>
      </c>
      <c r="BG199" s="50">
        <f t="shared" ref="BG199:BG262" si="78">+N199+AC199+AR199</f>
        <v>0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0</v>
      </c>
      <c r="BP199" s="51">
        <f t="shared" ref="BP199:BP262" si="87">V199+AK199+AZ199</f>
        <v>0</v>
      </c>
      <c r="BQ199" s="57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626</v>
      </c>
      <c r="E200" s="99" t="s">
        <v>460</v>
      </c>
      <c r="F200" s="99" t="s">
        <v>125</v>
      </c>
      <c r="G200" s="100" t="s">
        <v>518</v>
      </c>
      <c r="H200" s="100">
        <v>199</v>
      </c>
      <c r="I200" s="99" t="s">
        <v>641</v>
      </c>
      <c r="J200" s="42">
        <v>2</v>
      </c>
      <c r="K200" s="42">
        <v>1</v>
      </c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93">
        <f t="shared" si="71"/>
        <v>3</v>
      </c>
      <c r="W200" s="94"/>
      <c r="X200" s="111">
        <f t="shared" si="68"/>
        <v>0</v>
      </c>
      <c r="Y200" s="50">
        <v>0</v>
      </c>
      <c r="Z200" s="50">
        <v>0</v>
      </c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93">
        <f t="shared" si="72"/>
        <v>0</v>
      </c>
      <c r="AL200" s="94"/>
      <c r="AM200" s="111">
        <f t="shared" si="69"/>
        <v>0</v>
      </c>
      <c r="AN200" s="50">
        <v>0</v>
      </c>
      <c r="AO200" s="50">
        <v>0</v>
      </c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93">
        <f t="shared" si="73"/>
        <v>0</v>
      </c>
      <c r="BA200" s="94"/>
      <c r="BB200" s="111">
        <f t="shared" si="70"/>
        <v>0</v>
      </c>
      <c r="BC200" s="50">
        <f t="shared" si="74"/>
        <v>2</v>
      </c>
      <c r="BD200" s="50">
        <f t="shared" si="75"/>
        <v>1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0</v>
      </c>
      <c r="BP200" s="51">
        <f t="shared" si="87"/>
        <v>3</v>
      </c>
      <c r="BQ200" s="57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626</v>
      </c>
      <c r="E201" s="99" t="s">
        <v>460</v>
      </c>
      <c r="F201" s="99" t="s">
        <v>125</v>
      </c>
      <c r="G201" s="100" t="s">
        <v>518</v>
      </c>
      <c r="H201" s="100">
        <v>200</v>
      </c>
      <c r="I201" s="99" t="s">
        <v>642</v>
      </c>
      <c r="J201" s="42">
        <v>1</v>
      </c>
      <c r="K201" s="42">
        <v>1</v>
      </c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93">
        <f t="shared" si="71"/>
        <v>2</v>
      </c>
      <c r="W201" s="94"/>
      <c r="X201" s="111">
        <f t="shared" si="68"/>
        <v>0</v>
      </c>
      <c r="Y201" s="50">
        <v>0</v>
      </c>
      <c r="Z201" s="50">
        <v>0</v>
      </c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93">
        <f t="shared" si="72"/>
        <v>0</v>
      </c>
      <c r="AL201" s="94"/>
      <c r="AM201" s="111">
        <f t="shared" si="69"/>
        <v>0</v>
      </c>
      <c r="AN201" s="50">
        <v>0</v>
      </c>
      <c r="AO201" s="50">
        <v>0</v>
      </c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93">
        <f t="shared" si="73"/>
        <v>0</v>
      </c>
      <c r="BA201" s="94"/>
      <c r="BB201" s="111">
        <f t="shared" si="70"/>
        <v>0</v>
      </c>
      <c r="BC201" s="50">
        <f t="shared" si="74"/>
        <v>1</v>
      </c>
      <c r="BD201" s="50">
        <f t="shared" si="75"/>
        <v>1</v>
      </c>
      <c r="BE201" s="50">
        <f t="shared" si="76"/>
        <v>0</v>
      </c>
      <c r="BF201" s="50">
        <f t="shared" si="77"/>
        <v>0</v>
      </c>
      <c r="BG201" s="50">
        <f t="shared" si="78"/>
        <v>0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0</v>
      </c>
      <c r="BP201" s="51">
        <f t="shared" si="87"/>
        <v>2</v>
      </c>
      <c r="BQ201" s="57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626</v>
      </c>
      <c r="E202" s="99" t="s">
        <v>460</v>
      </c>
      <c r="F202" s="99" t="s">
        <v>125</v>
      </c>
      <c r="G202" s="100" t="s">
        <v>518</v>
      </c>
      <c r="H202" s="100">
        <v>201</v>
      </c>
      <c r="I202" s="99" t="s">
        <v>643</v>
      </c>
      <c r="J202" s="42">
        <v>5</v>
      </c>
      <c r="K202" s="42">
        <v>5</v>
      </c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93">
        <f t="shared" si="71"/>
        <v>10</v>
      </c>
      <c r="W202" s="94"/>
      <c r="X202" s="111">
        <f t="shared" si="68"/>
        <v>0</v>
      </c>
      <c r="Y202" s="50">
        <v>0</v>
      </c>
      <c r="Z202" s="50">
        <v>0</v>
      </c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93">
        <f t="shared" si="72"/>
        <v>0</v>
      </c>
      <c r="AL202" s="94"/>
      <c r="AM202" s="111">
        <f t="shared" si="69"/>
        <v>0</v>
      </c>
      <c r="AN202" s="50">
        <v>0</v>
      </c>
      <c r="AO202" s="50">
        <v>0</v>
      </c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93">
        <f t="shared" si="73"/>
        <v>0</v>
      </c>
      <c r="BA202" s="94"/>
      <c r="BB202" s="111">
        <f t="shared" si="70"/>
        <v>0</v>
      </c>
      <c r="BC202" s="50">
        <f t="shared" si="74"/>
        <v>5</v>
      </c>
      <c r="BD202" s="50">
        <f t="shared" si="75"/>
        <v>5</v>
      </c>
      <c r="BE202" s="50">
        <f t="shared" si="76"/>
        <v>0</v>
      </c>
      <c r="BF202" s="50">
        <f t="shared" si="77"/>
        <v>0</v>
      </c>
      <c r="BG202" s="50">
        <f t="shared" si="78"/>
        <v>0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0</v>
      </c>
      <c r="BP202" s="51">
        <f t="shared" si="87"/>
        <v>10</v>
      </c>
      <c r="BQ202" s="57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626</v>
      </c>
      <c r="E203" s="99" t="s">
        <v>460</v>
      </c>
      <c r="F203" s="99" t="s">
        <v>292</v>
      </c>
      <c r="G203" s="100" t="s">
        <v>522</v>
      </c>
      <c r="H203" s="100">
        <v>202</v>
      </c>
      <c r="I203" s="99" t="s">
        <v>644</v>
      </c>
      <c r="J203" s="42">
        <v>3</v>
      </c>
      <c r="K203" s="42">
        <v>6</v>
      </c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93">
        <f t="shared" si="71"/>
        <v>9</v>
      </c>
      <c r="W203" s="94"/>
      <c r="X203" s="111">
        <f t="shared" si="68"/>
        <v>0</v>
      </c>
      <c r="Y203" s="50">
        <v>0</v>
      </c>
      <c r="Z203" s="50">
        <v>0</v>
      </c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93">
        <f t="shared" si="72"/>
        <v>0</v>
      </c>
      <c r="AL203" s="94"/>
      <c r="AM203" s="111">
        <f t="shared" si="69"/>
        <v>0</v>
      </c>
      <c r="AN203" s="50">
        <v>0</v>
      </c>
      <c r="AO203" s="50">
        <v>0</v>
      </c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93">
        <f t="shared" si="73"/>
        <v>0</v>
      </c>
      <c r="BA203" s="94"/>
      <c r="BB203" s="111">
        <f t="shared" si="70"/>
        <v>0</v>
      </c>
      <c r="BC203" s="50">
        <f t="shared" si="74"/>
        <v>3</v>
      </c>
      <c r="BD203" s="50">
        <f t="shared" si="75"/>
        <v>6</v>
      </c>
      <c r="BE203" s="50">
        <f t="shared" si="76"/>
        <v>0</v>
      </c>
      <c r="BF203" s="50">
        <f t="shared" si="77"/>
        <v>0</v>
      </c>
      <c r="BG203" s="50">
        <f t="shared" si="78"/>
        <v>0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0</v>
      </c>
      <c r="BP203" s="51">
        <f t="shared" si="87"/>
        <v>9</v>
      </c>
      <c r="BQ203" s="57">
        <f t="shared" si="88"/>
        <v>0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626</v>
      </c>
      <c r="E204" s="99" t="s">
        <v>460</v>
      </c>
      <c r="F204" s="99" t="s">
        <v>292</v>
      </c>
      <c r="G204" s="100" t="s">
        <v>518</v>
      </c>
      <c r="H204" s="100">
        <v>204</v>
      </c>
      <c r="I204" s="99" t="s">
        <v>645</v>
      </c>
      <c r="J204" s="42">
        <v>3</v>
      </c>
      <c r="K204" s="42">
        <v>1</v>
      </c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93">
        <f t="shared" si="71"/>
        <v>4</v>
      </c>
      <c r="W204" s="94"/>
      <c r="X204" s="111">
        <f t="shared" si="68"/>
        <v>0</v>
      </c>
      <c r="Y204" s="50">
        <v>0</v>
      </c>
      <c r="Z204" s="50">
        <v>0</v>
      </c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93">
        <f t="shared" si="72"/>
        <v>0</v>
      </c>
      <c r="AL204" s="94"/>
      <c r="AM204" s="111">
        <f t="shared" si="69"/>
        <v>0</v>
      </c>
      <c r="AN204" s="50">
        <v>0</v>
      </c>
      <c r="AO204" s="50">
        <v>0</v>
      </c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93">
        <f t="shared" si="73"/>
        <v>0</v>
      </c>
      <c r="BA204" s="94"/>
      <c r="BB204" s="111">
        <f t="shared" si="70"/>
        <v>0</v>
      </c>
      <c r="BC204" s="50">
        <f t="shared" si="74"/>
        <v>3</v>
      </c>
      <c r="BD204" s="50">
        <f t="shared" si="75"/>
        <v>1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0</v>
      </c>
      <c r="BP204" s="51">
        <f t="shared" si="87"/>
        <v>4</v>
      </c>
      <c r="BQ204" s="57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626</v>
      </c>
      <c r="E205" s="99" t="s">
        <v>460</v>
      </c>
      <c r="F205" s="99" t="s">
        <v>292</v>
      </c>
      <c r="G205" s="100" t="s">
        <v>518</v>
      </c>
      <c r="H205" s="100">
        <v>205</v>
      </c>
      <c r="I205" s="99" t="s">
        <v>646</v>
      </c>
      <c r="J205" s="42">
        <v>2</v>
      </c>
      <c r="K205" s="42">
        <v>4</v>
      </c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93">
        <f t="shared" si="71"/>
        <v>6</v>
      </c>
      <c r="W205" s="94"/>
      <c r="X205" s="111">
        <f t="shared" si="68"/>
        <v>0</v>
      </c>
      <c r="Y205" s="50">
        <v>0</v>
      </c>
      <c r="Z205" s="50">
        <v>0</v>
      </c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93">
        <f t="shared" si="72"/>
        <v>0</v>
      </c>
      <c r="AL205" s="94"/>
      <c r="AM205" s="111">
        <f t="shared" si="69"/>
        <v>0</v>
      </c>
      <c r="AN205" s="50">
        <v>0</v>
      </c>
      <c r="AO205" s="50">
        <v>0</v>
      </c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93">
        <f t="shared" si="73"/>
        <v>0</v>
      </c>
      <c r="BA205" s="94"/>
      <c r="BB205" s="111">
        <f t="shared" si="70"/>
        <v>0</v>
      </c>
      <c r="BC205" s="50">
        <f t="shared" si="74"/>
        <v>2</v>
      </c>
      <c r="BD205" s="50">
        <f t="shared" si="75"/>
        <v>4</v>
      </c>
      <c r="BE205" s="50">
        <f t="shared" si="76"/>
        <v>0</v>
      </c>
      <c r="BF205" s="50">
        <f t="shared" si="77"/>
        <v>0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0</v>
      </c>
      <c r="BP205" s="51">
        <f t="shared" si="87"/>
        <v>6</v>
      </c>
      <c r="BQ205" s="57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626</v>
      </c>
      <c r="E206" s="99" t="s">
        <v>460</v>
      </c>
      <c r="F206" s="99" t="s">
        <v>322</v>
      </c>
      <c r="G206" s="100" t="s">
        <v>518</v>
      </c>
      <c r="H206" s="100">
        <v>206</v>
      </c>
      <c r="I206" s="99" t="s">
        <v>647</v>
      </c>
      <c r="J206" s="42">
        <v>4</v>
      </c>
      <c r="K206" s="42">
        <v>0</v>
      </c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93">
        <f t="shared" si="71"/>
        <v>4</v>
      </c>
      <c r="W206" s="94"/>
      <c r="X206" s="111">
        <f t="shared" si="68"/>
        <v>0</v>
      </c>
      <c r="Y206" s="50">
        <v>0</v>
      </c>
      <c r="Z206" s="50">
        <v>0</v>
      </c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93">
        <f t="shared" si="72"/>
        <v>0</v>
      </c>
      <c r="AL206" s="94"/>
      <c r="AM206" s="111">
        <f t="shared" si="69"/>
        <v>0</v>
      </c>
      <c r="AN206" s="50">
        <v>0</v>
      </c>
      <c r="AO206" s="50">
        <v>0</v>
      </c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93">
        <f t="shared" si="73"/>
        <v>0</v>
      </c>
      <c r="BA206" s="94"/>
      <c r="BB206" s="111">
        <f t="shared" si="70"/>
        <v>0</v>
      </c>
      <c r="BC206" s="50">
        <f t="shared" si="74"/>
        <v>4</v>
      </c>
      <c r="BD206" s="50">
        <f t="shared" si="75"/>
        <v>0</v>
      </c>
      <c r="BE206" s="50">
        <f t="shared" si="76"/>
        <v>0</v>
      </c>
      <c r="BF206" s="50">
        <f t="shared" si="77"/>
        <v>0</v>
      </c>
      <c r="BG206" s="50">
        <f t="shared" si="78"/>
        <v>0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0</v>
      </c>
      <c r="BP206" s="51">
        <f t="shared" si="87"/>
        <v>4</v>
      </c>
      <c r="BQ206" s="57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626</v>
      </c>
      <c r="E207" s="99" t="s">
        <v>460</v>
      </c>
      <c r="F207" s="99" t="s">
        <v>322</v>
      </c>
      <c r="G207" s="100" t="s">
        <v>518</v>
      </c>
      <c r="H207" s="100">
        <v>207</v>
      </c>
      <c r="I207" s="99" t="s">
        <v>648</v>
      </c>
      <c r="J207" s="42">
        <v>0</v>
      </c>
      <c r="K207" s="42">
        <v>0</v>
      </c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93">
        <f t="shared" si="71"/>
        <v>0</v>
      </c>
      <c r="W207" s="94"/>
      <c r="X207" s="111">
        <f t="shared" si="68"/>
        <v>0</v>
      </c>
      <c r="Y207" s="50">
        <v>0</v>
      </c>
      <c r="Z207" s="50">
        <v>0</v>
      </c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93">
        <f t="shared" si="72"/>
        <v>0</v>
      </c>
      <c r="AL207" s="94"/>
      <c r="AM207" s="111">
        <f t="shared" si="69"/>
        <v>0</v>
      </c>
      <c r="AN207" s="50">
        <v>0</v>
      </c>
      <c r="AO207" s="50">
        <v>0</v>
      </c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93">
        <f t="shared" si="73"/>
        <v>0</v>
      </c>
      <c r="BA207" s="94"/>
      <c r="BB207" s="111">
        <f t="shared" si="70"/>
        <v>0</v>
      </c>
      <c r="BC207" s="50">
        <f t="shared" si="74"/>
        <v>0</v>
      </c>
      <c r="BD207" s="50">
        <f t="shared" si="75"/>
        <v>0</v>
      </c>
      <c r="BE207" s="50">
        <f t="shared" si="76"/>
        <v>0</v>
      </c>
      <c r="BF207" s="50">
        <f t="shared" si="77"/>
        <v>0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0</v>
      </c>
      <c r="BP207" s="51">
        <f t="shared" si="87"/>
        <v>0</v>
      </c>
      <c r="BQ207" s="57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626</v>
      </c>
      <c r="E208" s="99" t="s">
        <v>460</v>
      </c>
      <c r="F208" s="99" t="s">
        <v>322</v>
      </c>
      <c r="G208" s="100" t="s">
        <v>518</v>
      </c>
      <c r="H208" s="100">
        <v>208</v>
      </c>
      <c r="I208" s="99" t="s">
        <v>649</v>
      </c>
      <c r="J208" s="42">
        <v>2</v>
      </c>
      <c r="K208" s="42">
        <v>1</v>
      </c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93">
        <f t="shared" si="71"/>
        <v>3</v>
      </c>
      <c r="W208" s="94"/>
      <c r="X208" s="111">
        <f t="shared" si="68"/>
        <v>0</v>
      </c>
      <c r="Y208" s="50">
        <v>0</v>
      </c>
      <c r="Z208" s="50">
        <v>0</v>
      </c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93">
        <f t="shared" si="72"/>
        <v>0</v>
      </c>
      <c r="AL208" s="94"/>
      <c r="AM208" s="111">
        <f t="shared" si="69"/>
        <v>0</v>
      </c>
      <c r="AN208" s="50">
        <v>0</v>
      </c>
      <c r="AO208" s="50">
        <v>0</v>
      </c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93">
        <f t="shared" si="73"/>
        <v>0</v>
      </c>
      <c r="BA208" s="94"/>
      <c r="BB208" s="111">
        <f t="shared" si="70"/>
        <v>0</v>
      </c>
      <c r="BC208" s="50">
        <f t="shared" si="74"/>
        <v>2</v>
      </c>
      <c r="BD208" s="50">
        <f t="shared" si="75"/>
        <v>1</v>
      </c>
      <c r="BE208" s="50">
        <f t="shared" si="76"/>
        <v>0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0</v>
      </c>
      <c r="BP208" s="51">
        <f t="shared" si="87"/>
        <v>3</v>
      </c>
      <c r="BQ208" s="57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626</v>
      </c>
      <c r="E209" s="99" t="s">
        <v>460</v>
      </c>
      <c r="F209" s="99" t="s">
        <v>322</v>
      </c>
      <c r="G209" s="100" t="s">
        <v>522</v>
      </c>
      <c r="H209" s="100">
        <v>209</v>
      </c>
      <c r="I209" s="99" t="s">
        <v>650</v>
      </c>
      <c r="J209" s="42">
        <v>3</v>
      </c>
      <c r="K209" s="42">
        <v>4</v>
      </c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93">
        <f t="shared" si="71"/>
        <v>7</v>
      </c>
      <c r="W209" s="94"/>
      <c r="X209" s="111">
        <f t="shared" si="68"/>
        <v>0</v>
      </c>
      <c r="Y209" s="50">
        <v>0</v>
      </c>
      <c r="Z209" s="50">
        <v>0</v>
      </c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93">
        <f t="shared" si="72"/>
        <v>0</v>
      </c>
      <c r="AL209" s="94"/>
      <c r="AM209" s="111">
        <f t="shared" si="69"/>
        <v>0</v>
      </c>
      <c r="AN209" s="50">
        <v>0</v>
      </c>
      <c r="AO209" s="50">
        <v>0</v>
      </c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93">
        <f t="shared" si="73"/>
        <v>0</v>
      </c>
      <c r="BA209" s="94"/>
      <c r="BB209" s="111">
        <f t="shared" si="70"/>
        <v>0</v>
      </c>
      <c r="BC209" s="50">
        <f t="shared" si="74"/>
        <v>3</v>
      </c>
      <c r="BD209" s="50">
        <f t="shared" si="75"/>
        <v>4</v>
      </c>
      <c r="BE209" s="50">
        <f t="shared" si="76"/>
        <v>0</v>
      </c>
      <c r="BF209" s="50">
        <f t="shared" si="77"/>
        <v>0</v>
      </c>
      <c r="BG209" s="50">
        <f t="shared" si="78"/>
        <v>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0</v>
      </c>
      <c r="BP209" s="51">
        <f t="shared" si="87"/>
        <v>7</v>
      </c>
      <c r="BQ209" s="57">
        <f t="shared" si="88"/>
        <v>0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507</v>
      </c>
      <c r="E210" s="99" t="s">
        <v>516</v>
      </c>
      <c r="F210" s="99" t="s">
        <v>514</v>
      </c>
      <c r="G210" s="100" t="s">
        <v>528</v>
      </c>
      <c r="H210" s="100">
        <v>210</v>
      </c>
      <c r="I210" s="99" t="s">
        <v>651</v>
      </c>
      <c r="J210" s="42">
        <v>3</v>
      </c>
      <c r="K210" s="42">
        <v>2</v>
      </c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93">
        <f t="shared" si="71"/>
        <v>5</v>
      </c>
      <c r="W210" s="94"/>
      <c r="X210" s="111">
        <f t="shared" si="68"/>
        <v>0</v>
      </c>
      <c r="Y210" s="50">
        <v>0</v>
      </c>
      <c r="Z210" s="50">
        <v>0</v>
      </c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93">
        <f t="shared" si="72"/>
        <v>0</v>
      </c>
      <c r="AL210" s="94"/>
      <c r="AM210" s="111">
        <f t="shared" si="69"/>
        <v>0</v>
      </c>
      <c r="AN210" s="50">
        <v>2</v>
      </c>
      <c r="AO210" s="50">
        <v>2</v>
      </c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93">
        <f t="shared" si="73"/>
        <v>4</v>
      </c>
      <c r="BA210" s="94"/>
      <c r="BB210" s="111">
        <f t="shared" si="70"/>
        <v>0</v>
      </c>
      <c r="BC210" s="50">
        <f t="shared" si="74"/>
        <v>5</v>
      </c>
      <c r="BD210" s="50">
        <f t="shared" si="75"/>
        <v>4</v>
      </c>
      <c r="BE210" s="50">
        <f t="shared" si="76"/>
        <v>0</v>
      </c>
      <c r="BF210" s="50">
        <f t="shared" si="77"/>
        <v>0</v>
      </c>
      <c r="BG210" s="50">
        <f t="shared" si="78"/>
        <v>0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0</v>
      </c>
      <c r="BP210" s="51">
        <f t="shared" si="87"/>
        <v>9</v>
      </c>
      <c r="BQ210" s="57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626</v>
      </c>
      <c r="E211" s="99" t="s">
        <v>460</v>
      </c>
      <c r="F211" s="99" t="s">
        <v>383</v>
      </c>
      <c r="G211" s="100" t="s">
        <v>522</v>
      </c>
      <c r="H211" s="100">
        <v>211</v>
      </c>
      <c r="I211" s="99" t="s">
        <v>652</v>
      </c>
      <c r="J211" s="42">
        <v>10</v>
      </c>
      <c r="K211" s="42">
        <v>4</v>
      </c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93">
        <f t="shared" si="71"/>
        <v>14</v>
      </c>
      <c r="W211" s="94"/>
      <c r="X211" s="111">
        <f t="shared" si="68"/>
        <v>0</v>
      </c>
      <c r="Y211" s="50">
        <v>0</v>
      </c>
      <c r="Z211" s="50">
        <v>0</v>
      </c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93">
        <f t="shared" si="72"/>
        <v>0</v>
      </c>
      <c r="AL211" s="94"/>
      <c r="AM211" s="111">
        <f t="shared" si="69"/>
        <v>0</v>
      </c>
      <c r="AN211" s="50">
        <v>0</v>
      </c>
      <c r="AO211" s="50">
        <v>0</v>
      </c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93">
        <f t="shared" si="73"/>
        <v>0</v>
      </c>
      <c r="BA211" s="94"/>
      <c r="BB211" s="111">
        <f t="shared" si="70"/>
        <v>0</v>
      </c>
      <c r="BC211" s="50">
        <f t="shared" si="74"/>
        <v>10</v>
      </c>
      <c r="BD211" s="50">
        <f t="shared" si="75"/>
        <v>4</v>
      </c>
      <c r="BE211" s="50">
        <f t="shared" si="76"/>
        <v>0</v>
      </c>
      <c r="BF211" s="50">
        <f t="shared" si="77"/>
        <v>0</v>
      </c>
      <c r="BG211" s="50">
        <f t="shared" si="78"/>
        <v>0</v>
      </c>
      <c r="BH211" s="50">
        <f t="shared" si="79"/>
        <v>0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0</v>
      </c>
      <c r="BP211" s="51">
        <f t="shared" si="87"/>
        <v>14</v>
      </c>
      <c r="BQ211" s="57">
        <f t="shared" si="88"/>
        <v>0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626</v>
      </c>
      <c r="E212" s="99" t="s">
        <v>460</v>
      </c>
      <c r="F212" s="99" t="s">
        <v>383</v>
      </c>
      <c r="G212" s="100" t="s">
        <v>535</v>
      </c>
      <c r="H212" s="100">
        <v>212</v>
      </c>
      <c r="I212" s="99" t="s">
        <v>653</v>
      </c>
      <c r="J212" s="42">
        <v>2</v>
      </c>
      <c r="K212" s="42">
        <v>3</v>
      </c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93">
        <f t="shared" si="71"/>
        <v>5</v>
      </c>
      <c r="W212" s="94"/>
      <c r="X212" s="111">
        <f t="shared" si="68"/>
        <v>0</v>
      </c>
      <c r="Y212" s="50">
        <v>0</v>
      </c>
      <c r="Z212" s="50">
        <v>0</v>
      </c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93">
        <f t="shared" si="72"/>
        <v>0</v>
      </c>
      <c r="AL212" s="94"/>
      <c r="AM212" s="111">
        <f t="shared" si="69"/>
        <v>0</v>
      </c>
      <c r="AN212" s="50">
        <v>2</v>
      </c>
      <c r="AO212" s="50">
        <v>2</v>
      </c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93">
        <f t="shared" si="73"/>
        <v>4</v>
      </c>
      <c r="BA212" s="94"/>
      <c r="BB212" s="111">
        <f t="shared" si="70"/>
        <v>0</v>
      </c>
      <c r="BC212" s="50">
        <f t="shared" si="74"/>
        <v>4</v>
      </c>
      <c r="BD212" s="50">
        <f t="shared" si="75"/>
        <v>5</v>
      </c>
      <c r="BE212" s="50">
        <f t="shared" si="76"/>
        <v>0</v>
      </c>
      <c r="BF212" s="50">
        <f t="shared" si="77"/>
        <v>0</v>
      </c>
      <c r="BG212" s="50">
        <f t="shared" si="78"/>
        <v>0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0</v>
      </c>
      <c r="BP212" s="51">
        <f t="shared" si="87"/>
        <v>9</v>
      </c>
      <c r="BQ212" s="57">
        <f t="shared" si="88"/>
        <v>0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626</v>
      </c>
      <c r="E213" s="99" t="s">
        <v>460</v>
      </c>
      <c r="F213" s="99" t="s">
        <v>383</v>
      </c>
      <c r="G213" s="100" t="s">
        <v>518</v>
      </c>
      <c r="H213" s="100">
        <v>213</v>
      </c>
      <c r="I213" s="99" t="s">
        <v>654</v>
      </c>
      <c r="J213" s="42">
        <v>1</v>
      </c>
      <c r="K213" s="42">
        <v>0</v>
      </c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93">
        <f t="shared" si="71"/>
        <v>1</v>
      </c>
      <c r="W213" s="94"/>
      <c r="X213" s="111">
        <f t="shared" si="68"/>
        <v>0</v>
      </c>
      <c r="Y213" s="50">
        <v>0</v>
      </c>
      <c r="Z213" s="50">
        <v>0</v>
      </c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93">
        <f t="shared" si="72"/>
        <v>0</v>
      </c>
      <c r="AL213" s="94"/>
      <c r="AM213" s="111">
        <f t="shared" si="69"/>
        <v>0</v>
      </c>
      <c r="AN213" s="50">
        <v>0</v>
      </c>
      <c r="AO213" s="50">
        <v>0</v>
      </c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93">
        <f t="shared" si="73"/>
        <v>0</v>
      </c>
      <c r="BA213" s="94"/>
      <c r="BB213" s="111">
        <f t="shared" si="70"/>
        <v>0</v>
      </c>
      <c r="BC213" s="50">
        <f t="shared" si="74"/>
        <v>1</v>
      </c>
      <c r="BD213" s="50">
        <f t="shared" si="75"/>
        <v>0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0</v>
      </c>
      <c r="BP213" s="51">
        <f t="shared" si="87"/>
        <v>1</v>
      </c>
      <c r="BQ213" s="57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626</v>
      </c>
      <c r="E214" s="99" t="s">
        <v>460</v>
      </c>
      <c r="F214" s="99" t="s">
        <v>383</v>
      </c>
      <c r="G214" s="100" t="s">
        <v>522</v>
      </c>
      <c r="H214" s="100">
        <v>214</v>
      </c>
      <c r="I214" s="99" t="s">
        <v>655</v>
      </c>
      <c r="J214" s="42">
        <v>4</v>
      </c>
      <c r="K214" s="42">
        <v>1</v>
      </c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93">
        <f t="shared" si="71"/>
        <v>5</v>
      </c>
      <c r="W214" s="94"/>
      <c r="X214" s="111">
        <f t="shared" si="68"/>
        <v>0</v>
      </c>
      <c r="Y214" s="50">
        <v>0</v>
      </c>
      <c r="Z214" s="50">
        <v>0</v>
      </c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93">
        <f t="shared" si="72"/>
        <v>0</v>
      </c>
      <c r="AL214" s="94"/>
      <c r="AM214" s="111">
        <f t="shared" si="69"/>
        <v>0</v>
      </c>
      <c r="AN214" s="50">
        <v>0</v>
      </c>
      <c r="AO214" s="50">
        <v>0</v>
      </c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93">
        <f t="shared" si="73"/>
        <v>0</v>
      </c>
      <c r="BA214" s="94"/>
      <c r="BB214" s="111">
        <f t="shared" si="70"/>
        <v>0</v>
      </c>
      <c r="BC214" s="50">
        <f t="shared" si="74"/>
        <v>4</v>
      </c>
      <c r="BD214" s="50">
        <f t="shared" si="75"/>
        <v>1</v>
      </c>
      <c r="BE214" s="50">
        <f t="shared" si="76"/>
        <v>0</v>
      </c>
      <c r="BF214" s="50">
        <f t="shared" si="77"/>
        <v>0</v>
      </c>
      <c r="BG214" s="50">
        <f t="shared" si="78"/>
        <v>0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0</v>
      </c>
      <c r="BP214" s="51">
        <f t="shared" si="87"/>
        <v>5</v>
      </c>
      <c r="BQ214" s="57">
        <f t="shared" si="88"/>
        <v>0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626</v>
      </c>
      <c r="E215" s="99" t="s">
        <v>460</v>
      </c>
      <c r="F215" s="99" t="s">
        <v>383</v>
      </c>
      <c r="G215" s="100" t="s">
        <v>518</v>
      </c>
      <c r="H215" s="100">
        <v>215</v>
      </c>
      <c r="I215" s="99" t="s">
        <v>656</v>
      </c>
      <c r="J215" s="42">
        <v>2</v>
      </c>
      <c r="K215" s="42">
        <v>1</v>
      </c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93">
        <f t="shared" si="71"/>
        <v>3</v>
      </c>
      <c r="W215" s="94"/>
      <c r="X215" s="111">
        <f t="shared" si="68"/>
        <v>0</v>
      </c>
      <c r="Y215" s="50">
        <v>0</v>
      </c>
      <c r="Z215" s="50">
        <v>0</v>
      </c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93">
        <f t="shared" si="72"/>
        <v>0</v>
      </c>
      <c r="AL215" s="94"/>
      <c r="AM215" s="111">
        <f t="shared" si="69"/>
        <v>0</v>
      </c>
      <c r="AN215" s="50">
        <v>0</v>
      </c>
      <c r="AO215" s="50">
        <v>0</v>
      </c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93">
        <f t="shared" si="73"/>
        <v>0</v>
      </c>
      <c r="BA215" s="94"/>
      <c r="BB215" s="111">
        <f t="shared" si="70"/>
        <v>0</v>
      </c>
      <c r="BC215" s="50">
        <f t="shared" si="74"/>
        <v>2</v>
      </c>
      <c r="BD215" s="50">
        <f t="shared" si="75"/>
        <v>1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0</v>
      </c>
      <c r="BP215" s="51">
        <f t="shared" si="87"/>
        <v>3</v>
      </c>
      <c r="BQ215" s="57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626</v>
      </c>
      <c r="E216" s="99" t="s">
        <v>460</v>
      </c>
      <c r="F216" s="99" t="s">
        <v>383</v>
      </c>
      <c r="G216" s="100" t="s">
        <v>518</v>
      </c>
      <c r="H216" s="100">
        <v>216</v>
      </c>
      <c r="I216" s="99" t="s">
        <v>657</v>
      </c>
      <c r="J216" s="42">
        <v>1</v>
      </c>
      <c r="K216" s="42">
        <v>3</v>
      </c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93">
        <f t="shared" si="71"/>
        <v>4</v>
      </c>
      <c r="W216" s="94"/>
      <c r="X216" s="111">
        <f t="shared" si="68"/>
        <v>0</v>
      </c>
      <c r="Y216" s="50">
        <v>0</v>
      </c>
      <c r="Z216" s="50">
        <v>0</v>
      </c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93">
        <f t="shared" si="72"/>
        <v>0</v>
      </c>
      <c r="AL216" s="94"/>
      <c r="AM216" s="111">
        <f t="shared" si="69"/>
        <v>0</v>
      </c>
      <c r="AN216" s="50">
        <v>0</v>
      </c>
      <c r="AO216" s="50">
        <v>0</v>
      </c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93">
        <f t="shared" si="73"/>
        <v>0</v>
      </c>
      <c r="BA216" s="94"/>
      <c r="BB216" s="111">
        <f t="shared" si="70"/>
        <v>0</v>
      </c>
      <c r="BC216" s="50">
        <f t="shared" si="74"/>
        <v>1</v>
      </c>
      <c r="BD216" s="50">
        <f t="shared" si="75"/>
        <v>3</v>
      </c>
      <c r="BE216" s="50">
        <f t="shared" si="76"/>
        <v>0</v>
      </c>
      <c r="BF216" s="50">
        <f t="shared" si="77"/>
        <v>0</v>
      </c>
      <c r="BG216" s="50">
        <f t="shared" si="78"/>
        <v>0</v>
      </c>
      <c r="BH216" s="50">
        <f t="shared" si="79"/>
        <v>0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0</v>
      </c>
      <c r="BP216" s="51">
        <f t="shared" si="87"/>
        <v>4</v>
      </c>
      <c r="BQ216" s="57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626</v>
      </c>
      <c r="E217" s="99" t="s">
        <v>460</v>
      </c>
      <c r="F217" s="99" t="s">
        <v>383</v>
      </c>
      <c r="G217" s="100" t="s">
        <v>518</v>
      </c>
      <c r="H217" s="100">
        <v>217</v>
      </c>
      <c r="I217" s="99" t="s">
        <v>658</v>
      </c>
      <c r="J217" s="42">
        <v>1</v>
      </c>
      <c r="K217" s="42">
        <v>0</v>
      </c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93">
        <f t="shared" si="71"/>
        <v>1</v>
      </c>
      <c r="W217" s="94"/>
      <c r="X217" s="111">
        <f t="shared" si="68"/>
        <v>0</v>
      </c>
      <c r="Y217" s="50">
        <v>0</v>
      </c>
      <c r="Z217" s="50">
        <v>0</v>
      </c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93">
        <f t="shared" si="72"/>
        <v>0</v>
      </c>
      <c r="AL217" s="94"/>
      <c r="AM217" s="111">
        <f t="shared" si="69"/>
        <v>0</v>
      </c>
      <c r="AN217" s="50">
        <v>0</v>
      </c>
      <c r="AO217" s="50">
        <v>0</v>
      </c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93">
        <f t="shared" si="73"/>
        <v>0</v>
      </c>
      <c r="BA217" s="94"/>
      <c r="BB217" s="111">
        <f t="shared" si="70"/>
        <v>0</v>
      </c>
      <c r="BC217" s="50">
        <f t="shared" si="74"/>
        <v>1</v>
      </c>
      <c r="BD217" s="50">
        <f t="shared" si="75"/>
        <v>0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0</v>
      </c>
      <c r="BP217" s="51">
        <f t="shared" si="87"/>
        <v>1</v>
      </c>
      <c r="BQ217" s="57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626</v>
      </c>
      <c r="E218" s="99" t="s">
        <v>460</v>
      </c>
      <c r="F218" s="99" t="s">
        <v>383</v>
      </c>
      <c r="G218" s="100" t="s">
        <v>518</v>
      </c>
      <c r="H218" s="100">
        <v>218</v>
      </c>
      <c r="I218" s="99" t="s">
        <v>659</v>
      </c>
      <c r="J218" s="42">
        <v>0</v>
      </c>
      <c r="K218" s="42">
        <v>0</v>
      </c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93">
        <f t="shared" si="71"/>
        <v>0</v>
      </c>
      <c r="W218" s="94"/>
      <c r="X218" s="111">
        <f t="shared" si="68"/>
        <v>0</v>
      </c>
      <c r="Y218" s="50">
        <v>0</v>
      </c>
      <c r="Z218" s="50">
        <v>0</v>
      </c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93">
        <f t="shared" si="72"/>
        <v>0</v>
      </c>
      <c r="AL218" s="94"/>
      <c r="AM218" s="111">
        <f t="shared" si="69"/>
        <v>0</v>
      </c>
      <c r="AN218" s="50">
        <v>0</v>
      </c>
      <c r="AO218" s="50">
        <v>0</v>
      </c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93">
        <f t="shared" si="73"/>
        <v>0</v>
      </c>
      <c r="BA218" s="94"/>
      <c r="BB218" s="111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0</v>
      </c>
      <c r="BP218" s="51">
        <f t="shared" si="87"/>
        <v>0</v>
      </c>
      <c r="BQ218" s="57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626</v>
      </c>
      <c r="E219" s="99" t="s">
        <v>460</v>
      </c>
      <c r="F219" s="99" t="s">
        <v>383</v>
      </c>
      <c r="G219" s="100" t="s">
        <v>518</v>
      </c>
      <c r="H219" s="100">
        <v>219</v>
      </c>
      <c r="I219" s="99" t="s">
        <v>660</v>
      </c>
      <c r="J219" s="42">
        <v>2</v>
      </c>
      <c r="K219" s="42">
        <v>5</v>
      </c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93">
        <f t="shared" si="71"/>
        <v>7</v>
      </c>
      <c r="W219" s="94"/>
      <c r="X219" s="111">
        <f t="shared" si="68"/>
        <v>0</v>
      </c>
      <c r="Y219" s="50">
        <v>0</v>
      </c>
      <c r="Z219" s="50">
        <v>0</v>
      </c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93">
        <f t="shared" si="72"/>
        <v>0</v>
      </c>
      <c r="AL219" s="94"/>
      <c r="AM219" s="111">
        <f t="shared" si="69"/>
        <v>0</v>
      </c>
      <c r="AN219" s="50">
        <v>0</v>
      </c>
      <c r="AO219" s="50">
        <v>0</v>
      </c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93">
        <f t="shared" si="73"/>
        <v>0</v>
      </c>
      <c r="BA219" s="94"/>
      <c r="BB219" s="111">
        <f t="shared" si="70"/>
        <v>0</v>
      </c>
      <c r="BC219" s="50">
        <f t="shared" si="74"/>
        <v>2</v>
      </c>
      <c r="BD219" s="50">
        <f t="shared" si="75"/>
        <v>5</v>
      </c>
      <c r="BE219" s="50">
        <f t="shared" si="76"/>
        <v>0</v>
      </c>
      <c r="BF219" s="50">
        <f t="shared" si="77"/>
        <v>0</v>
      </c>
      <c r="BG219" s="50">
        <f t="shared" si="78"/>
        <v>0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0</v>
      </c>
      <c r="BP219" s="51">
        <f t="shared" si="87"/>
        <v>7</v>
      </c>
      <c r="BQ219" s="57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626</v>
      </c>
      <c r="E220" s="99" t="s">
        <v>460</v>
      </c>
      <c r="F220" s="99" t="s">
        <v>383</v>
      </c>
      <c r="G220" s="100" t="s">
        <v>518</v>
      </c>
      <c r="H220" s="100">
        <v>220</v>
      </c>
      <c r="I220" s="99" t="s">
        <v>661</v>
      </c>
      <c r="J220" s="42">
        <v>6</v>
      </c>
      <c r="K220" s="42">
        <v>3</v>
      </c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93">
        <f t="shared" si="71"/>
        <v>9</v>
      </c>
      <c r="W220" s="94"/>
      <c r="X220" s="111">
        <f t="shared" si="68"/>
        <v>0</v>
      </c>
      <c r="Y220" s="50">
        <v>0</v>
      </c>
      <c r="Z220" s="50">
        <v>0</v>
      </c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93">
        <f t="shared" si="72"/>
        <v>0</v>
      </c>
      <c r="AL220" s="94"/>
      <c r="AM220" s="111">
        <f t="shared" si="69"/>
        <v>0</v>
      </c>
      <c r="AN220" s="50">
        <v>0</v>
      </c>
      <c r="AO220" s="50">
        <v>0</v>
      </c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93">
        <f t="shared" si="73"/>
        <v>0</v>
      </c>
      <c r="BA220" s="94"/>
      <c r="BB220" s="111">
        <f t="shared" si="70"/>
        <v>0</v>
      </c>
      <c r="BC220" s="50">
        <f t="shared" si="74"/>
        <v>6</v>
      </c>
      <c r="BD220" s="50">
        <f t="shared" si="75"/>
        <v>3</v>
      </c>
      <c r="BE220" s="50">
        <f t="shared" si="76"/>
        <v>0</v>
      </c>
      <c r="BF220" s="50">
        <f t="shared" si="77"/>
        <v>0</v>
      </c>
      <c r="BG220" s="50">
        <f t="shared" si="78"/>
        <v>0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0</v>
      </c>
      <c r="BP220" s="51">
        <f t="shared" si="87"/>
        <v>9</v>
      </c>
      <c r="BQ220" s="57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626</v>
      </c>
      <c r="E221" s="99" t="s">
        <v>460</v>
      </c>
      <c r="F221" s="99" t="s">
        <v>383</v>
      </c>
      <c r="G221" s="100" t="s">
        <v>518</v>
      </c>
      <c r="H221" s="100">
        <v>221</v>
      </c>
      <c r="I221" s="99" t="s">
        <v>662</v>
      </c>
      <c r="J221" s="42">
        <v>1</v>
      </c>
      <c r="K221" s="42">
        <v>0</v>
      </c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93">
        <f t="shared" si="71"/>
        <v>1</v>
      </c>
      <c r="W221" s="94"/>
      <c r="X221" s="111">
        <f t="shared" si="68"/>
        <v>0</v>
      </c>
      <c r="Y221" s="50">
        <v>0</v>
      </c>
      <c r="Z221" s="50">
        <v>0</v>
      </c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93">
        <f t="shared" si="72"/>
        <v>0</v>
      </c>
      <c r="AL221" s="94"/>
      <c r="AM221" s="111">
        <f t="shared" si="69"/>
        <v>0</v>
      </c>
      <c r="AN221" s="50">
        <v>0</v>
      </c>
      <c r="AO221" s="50">
        <v>0</v>
      </c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93">
        <f t="shared" si="73"/>
        <v>0</v>
      </c>
      <c r="BA221" s="94"/>
      <c r="BB221" s="111">
        <f t="shared" si="70"/>
        <v>0</v>
      </c>
      <c r="BC221" s="50">
        <f t="shared" si="74"/>
        <v>1</v>
      </c>
      <c r="BD221" s="50">
        <f t="shared" si="75"/>
        <v>0</v>
      </c>
      <c r="BE221" s="50">
        <f t="shared" si="76"/>
        <v>0</v>
      </c>
      <c r="BF221" s="50">
        <f t="shared" si="77"/>
        <v>0</v>
      </c>
      <c r="BG221" s="50">
        <f t="shared" si="78"/>
        <v>0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0</v>
      </c>
      <c r="BP221" s="51">
        <f t="shared" si="87"/>
        <v>1</v>
      </c>
      <c r="BQ221" s="57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626</v>
      </c>
      <c r="E222" s="99" t="s">
        <v>460</v>
      </c>
      <c r="F222" s="99" t="s">
        <v>383</v>
      </c>
      <c r="G222" s="100" t="s">
        <v>522</v>
      </c>
      <c r="H222" s="100">
        <v>222</v>
      </c>
      <c r="I222" s="99" t="s">
        <v>663</v>
      </c>
      <c r="J222" s="42">
        <v>8</v>
      </c>
      <c r="K222" s="42">
        <v>0</v>
      </c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93">
        <f t="shared" si="71"/>
        <v>8</v>
      </c>
      <c r="W222" s="94"/>
      <c r="X222" s="111">
        <f t="shared" si="68"/>
        <v>0</v>
      </c>
      <c r="Y222" s="50">
        <v>0</v>
      </c>
      <c r="Z222" s="50">
        <v>0</v>
      </c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93">
        <f t="shared" si="72"/>
        <v>0</v>
      </c>
      <c r="AL222" s="94"/>
      <c r="AM222" s="111">
        <f t="shared" si="69"/>
        <v>0</v>
      </c>
      <c r="AN222" s="50">
        <v>0</v>
      </c>
      <c r="AO222" s="50">
        <v>0</v>
      </c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93">
        <f t="shared" si="73"/>
        <v>0</v>
      </c>
      <c r="BA222" s="94"/>
      <c r="BB222" s="111">
        <f t="shared" si="70"/>
        <v>0</v>
      </c>
      <c r="BC222" s="50">
        <f t="shared" si="74"/>
        <v>8</v>
      </c>
      <c r="BD222" s="50">
        <f t="shared" si="75"/>
        <v>0</v>
      </c>
      <c r="BE222" s="50">
        <f t="shared" si="76"/>
        <v>0</v>
      </c>
      <c r="BF222" s="50">
        <f t="shared" si="77"/>
        <v>0</v>
      </c>
      <c r="BG222" s="50">
        <f t="shared" si="78"/>
        <v>0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0</v>
      </c>
      <c r="BP222" s="51">
        <f t="shared" si="87"/>
        <v>8</v>
      </c>
      <c r="BQ222" s="57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626</v>
      </c>
      <c r="E223" s="99" t="s">
        <v>460</v>
      </c>
      <c r="F223" s="99" t="s">
        <v>383</v>
      </c>
      <c r="G223" s="100" t="s">
        <v>518</v>
      </c>
      <c r="H223" s="100">
        <v>223</v>
      </c>
      <c r="I223" s="99" t="s">
        <v>664</v>
      </c>
      <c r="J223" s="42">
        <v>0</v>
      </c>
      <c r="K223" s="42">
        <v>1</v>
      </c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93">
        <f t="shared" si="71"/>
        <v>1</v>
      </c>
      <c r="W223" s="94"/>
      <c r="X223" s="111">
        <f t="shared" si="68"/>
        <v>0</v>
      </c>
      <c r="Y223" s="50">
        <v>0</v>
      </c>
      <c r="Z223" s="50">
        <v>0</v>
      </c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93">
        <f t="shared" si="72"/>
        <v>0</v>
      </c>
      <c r="AL223" s="94"/>
      <c r="AM223" s="111">
        <f t="shared" si="69"/>
        <v>0</v>
      </c>
      <c r="AN223" s="50">
        <v>0</v>
      </c>
      <c r="AO223" s="50">
        <v>0</v>
      </c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93">
        <f t="shared" si="73"/>
        <v>0</v>
      </c>
      <c r="BA223" s="94"/>
      <c r="BB223" s="111">
        <f t="shared" si="70"/>
        <v>0</v>
      </c>
      <c r="BC223" s="50">
        <f t="shared" si="74"/>
        <v>0</v>
      </c>
      <c r="BD223" s="50">
        <f t="shared" si="75"/>
        <v>1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0</v>
      </c>
      <c r="BP223" s="51">
        <f t="shared" si="87"/>
        <v>1</v>
      </c>
      <c r="BQ223" s="57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626</v>
      </c>
      <c r="E224" s="99" t="s">
        <v>460</v>
      </c>
      <c r="F224" s="99" t="s">
        <v>383</v>
      </c>
      <c r="G224" s="100" t="s">
        <v>522</v>
      </c>
      <c r="H224" s="100">
        <v>224</v>
      </c>
      <c r="I224" s="99" t="s">
        <v>665</v>
      </c>
      <c r="J224" s="42">
        <v>15</v>
      </c>
      <c r="K224" s="42">
        <v>13</v>
      </c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93">
        <f t="shared" si="71"/>
        <v>28</v>
      </c>
      <c r="W224" s="94"/>
      <c r="X224" s="111">
        <f t="shared" si="68"/>
        <v>0</v>
      </c>
      <c r="Y224" s="50">
        <v>0</v>
      </c>
      <c r="Z224" s="50">
        <v>0</v>
      </c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93">
        <f t="shared" si="72"/>
        <v>0</v>
      </c>
      <c r="AL224" s="94"/>
      <c r="AM224" s="111">
        <f t="shared" si="69"/>
        <v>0</v>
      </c>
      <c r="AN224" s="50">
        <v>0</v>
      </c>
      <c r="AO224" s="50">
        <v>0</v>
      </c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93">
        <f t="shared" si="73"/>
        <v>0</v>
      </c>
      <c r="BA224" s="94"/>
      <c r="BB224" s="111">
        <f t="shared" si="70"/>
        <v>0</v>
      </c>
      <c r="BC224" s="50">
        <f t="shared" si="74"/>
        <v>15</v>
      </c>
      <c r="BD224" s="50">
        <f t="shared" si="75"/>
        <v>13</v>
      </c>
      <c r="BE224" s="50">
        <f t="shared" si="76"/>
        <v>0</v>
      </c>
      <c r="BF224" s="50">
        <f t="shared" si="77"/>
        <v>0</v>
      </c>
      <c r="BG224" s="50">
        <f t="shared" si="78"/>
        <v>0</v>
      </c>
      <c r="BH224" s="50">
        <f t="shared" si="79"/>
        <v>0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0</v>
      </c>
      <c r="BP224" s="51">
        <f t="shared" si="87"/>
        <v>28</v>
      </c>
      <c r="BQ224" s="57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626</v>
      </c>
      <c r="E225" s="99" t="s">
        <v>460</v>
      </c>
      <c r="F225" s="99" t="s">
        <v>383</v>
      </c>
      <c r="G225" s="100" t="s">
        <v>518</v>
      </c>
      <c r="H225" s="100">
        <v>225</v>
      </c>
      <c r="I225" s="99" t="s">
        <v>666</v>
      </c>
      <c r="J225" s="42">
        <v>12</v>
      </c>
      <c r="K225" s="42">
        <v>5</v>
      </c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93">
        <f t="shared" si="71"/>
        <v>17</v>
      </c>
      <c r="W225" s="94"/>
      <c r="X225" s="111">
        <f t="shared" si="68"/>
        <v>0</v>
      </c>
      <c r="Y225" s="50">
        <v>0</v>
      </c>
      <c r="Z225" s="50">
        <v>0</v>
      </c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93">
        <f t="shared" si="72"/>
        <v>0</v>
      </c>
      <c r="AL225" s="94"/>
      <c r="AM225" s="111">
        <f t="shared" si="69"/>
        <v>0</v>
      </c>
      <c r="AN225" s="50">
        <v>0</v>
      </c>
      <c r="AO225" s="50">
        <v>0</v>
      </c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93">
        <f t="shared" si="73"/>
        <v>0</v>
      </c>
      <c r="BA225" s="94"/>
      <c r="BB225" s="111">
        <f t="shared" si="70"/>
        <v>0</v>
      </c>
      <c r="BC225" s="50">
        <f t="shared" si="74"/>
        <v>12</v>
      </c>
      <c r="BD225" s="50">
        <f t="shared" si="75"/>
        <v>5</v>
      </c>
      <c r="BE225" s="50">
        <f t="shared" si="76"/>
        <v>0</v>
      </c>
      <c r="BF225" s="50">
        <f t="shared" si="77"/>
        <v>0</v>
      </c>
      <c r="BG225" s="50">
        <f t="shared" si="78"/>
        <v>0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0</v>
      </c>
      <c r="BP225" s="51">
        <f t="shared" si="87"/>
        <v>17</v>
      </c>
      <c r="BQ225" s="57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626</v>
      </c>
      <c r="E226" s="99" t="s">
        <v>460</v>
      </c>
      <c r="F226" s="99" t="s">
        <v>383</v>
      </c>
      <c r="G226" s="100" t="s">
        <v>518</v>
      </c>
      <c r="H226" s="100">
        <v>226</v>
      </c>
      <c r="I226" s="99" t="s">
        <v>667</v>
      </c>
      <c r="J226" s="42">
        <v>2</v>
      </c>
      <c r="K226" s="42">
        <v>2</v>
      </c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93">
        <f t="shared" si="71"/>
        <v>4</v>
      </c>
      <c r="W226" s="94"/>
      <c r="X226" s="111">
        <f t="shared" si="68"/>
        <v>0</v>
      </c>
      <c r="Y226" s="50">
        <v>0</v>
      </c>
      <c r="Z226" s="50">
        <v>0</v>
      </c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93">
        <f t="shared" si="72"/>
        <v>0</v>
      </c>
      <c r="AL226" s="94"/>
      <c r="AM226" s="111">
        <f t="shared" si="69"/>
        <v>0</v>
      </c>
      <c r="AN226" s="50">
        <v>0</v>
      </c>
      <c r="AO226" s="50">
        <v>0</v>
      </c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93">
        <f t="shared" si="73"/>
        <v>0</v>
      </c>
      <c r="BA226" s="94"/>
      <c r="BB226" s="111">
        <f t="shared" si="70"/>
        <v>0</v>
      </c>
      <c r="BC226" s="50">
        <f t="shared" si="74"/>
        <v>2</v>
      </c>
      <c r="BD226" s="50">
        <f t="shared" si="75"/>
        <v>2</v>
      </c>
      <c r="BE226" s="50">
        <f t="shared" si="76"/>
        <v>0</v>
      </c>
      <c r="BF226" s="50">
        <f t="shared" si="77"/>
        <v>0</v>
      </c>
      <c r="BG226" s="50">
        <f t="shared" si="78"/>
        <v>0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0</v>
      </c>
      <c r="BP226" s="51">
        <f t="shared" si="87"/>
        <v>4</v>
      </c>
      <c r="BQ226" s="57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626</v>
      </c>
      <c r="E227" s="99" t="s">
        <v>460</v>
      </c>
      <c r="F227" s="99" t="s">
        <v>383</v>
      </c>
      <c r="G227" s="100" t="s">
        <v>518</v>
      </c>
      <c r="H227" s="100">
        <v>227</v>
      </c>
      <c r="I227" s="99" t="s">
        <v>413</v>
      </c>
      <c r="J227" s="42">
        <v>2</v>
      </c>
      <c r="K227" s="42">
        <v>0</v>
      </c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93">
        <f t="shared" si="71"/>
        <v>2</v>
      </c>
      <c r="W227" s="94"/>
      <c r="X227" s="111">
        <f t="shared" si="68"/>
        <v>0</v>
      </c>
      <c r="Y227" s="50">
        <v>0</v>
      </c>
      <c r="Z227" s="50">
        <v>0</v>
      </c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93">
        <f t="shared" si="72"/>
        <v>0</v>
      </c>
      <c r="AL227" s="94"/>
      <c r="AM227" s="111">
        <f t="shared" si="69"/>
        <v>0</v>
      </c>
      <c r="AN227" s="50">
        <v>0</v>
      </c>
      <c r="AO227" s="50">
        <v>0</v>
      </c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93">
        <f t="shared" si="73"/>
        <v>0</v>
      </c>
      <c r="BA227" s="94"/>
      <c r="BB227" s="111">
        <f t="shared" si="70"/>
        <v>0</v>
      </c>
      <c r="BC227" s="50">
        <f t="shared" si="74"/>
        <v>2</v>
      </c>
      <c r="BD227" s="50">
        <f t="shared" si="75"/>
        <v>0</v>
      </c>
      <c r="BE227" s="50">
        <f t="shared" si="76"/>
        <v>0</v>
      </c>
      <c r="BF227" s="50">
        <f t="shared" si="77"/>
        <v>0</v>
      </c>
      <c r="BG227" s="50">
        <f t="shared" si="78"/>
        <v>0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0</v>
      </c>
      <c r="BP227" s="51">
        <f t="shared" si="87"/>
        <v>2</v>
      </c>
      <c r="BQ227" s="57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626</v>
      </c>
      <c r="E228" s="99" t="s">
        <v>460</v>
      </c>
      <c r="F228" s="99" t="s">
        <v>383</v>
      </c>
      <c r="G228" s="100" t="s">
        <v>522</v>
      </c>
      <c r="H228" s="100">
        <v>228</v>
      </c>
      <c r="I228" s="99" t="s">
        <v>668</v>
      </c>
      <c r="J228" s="42">
        <v>8</v>
      </c>
      <c r="K228" s="42">
        <v>14</v>
      </c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93">
        <f t="shared" si="71"/>
        <v>22</v>
      </c>
      <c r="W228" s="94"/>
      <c r="X228" s="111">
        <f t="shared" si="68"/>
        <v>0</v>
      </c>
      <c r="Y228" s="50">
        <v>0</v>
      </c>
      <c r="Z228" s="50">
        <v>0</v>
      </c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93">
        <f t="shared" si="72"/>
        <v>0</v>
      </c>
      <c r="AL228" s="94"/>
      <c r="AM228" s="111">
        <f t="shared" si="69"/>
        <v>0</v>
      </c>
      <c r="AN228" s="50">
        <v>0</v>
      </c>
      <c r="AO228" s="50">
        <v>0</v>
      </c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93">
        <f t="shared" si="73"/>
        <v>0</v>
      </c>
      <c r="BA228" s="94"/>
      <c r="BB228" s="111">
        <f t="shared" si="70"/>
        <v>0</v>
      </c>
      <c r="BC228" s="50">
        <f t="shared" si="74"/>
        <v>8</v>
      </c>
      <c r="BD228" s="50">
        <f t="shared" si="75"/>
        <v>14</v>
      </c>
      <c r="BE228" s="50">
        <f t="shared" si="76"/>
        <v>0</v>
      </c>
      <c r="BF228" s="50">
        <f t="shared" si="77"/>
        <v>0</v>
      </c>
      <c r="BG228" s="50">
        <f t="shared" si="78"/>
        <v>0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0</v>
      </c>
      <c r="BP228" s="51">
        <f t="shared" si="87"/>
        <v>22</v>
      </c>
      <c r="BQ228" s="57">
        <f t="shared" si="88"/>
        <v>0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626</v>
      </c>
      <c r="E229" s="99" t="s">
        <v>460</v>
      </c>
      <c r="F229" s="99" t="s">
        <v>383</v>
      </c>
      <c r="G229" s="100" t="s">
        <v>518</v>
      </c>
      <c r="H229" s="100">
        <v>229</v>
      </c>
      <c r="I229" s="99" t="s">
        <v>669</v>
      </c>
      <c r="J229" s="42">
        <v>5</v>
      </c>
      <c r="K229" s="42">
        <v>1</v>
      </c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93">
        <f t="shared" si="71"/>
        <v>6</v>
      </c>
      <c r="W229" s="94"/>
      <c r="X229" s="111">
        <f t="shared" si="68"/>
        <v>0</v>
      </c>
      <c r="Y229" s="50">
        <v>0</v>
      </c>
      <c r="Z229" s="50">
        <v>1</v>
      </c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93">
        <f t="shared" si="72"/>
        <v>1</v>
      </c>
      <c r="AL229" s="94"/>
      <c r="AM229" s="111">
        <f t="shared" si="69"/>
        <v>0</v>
      </c>
      <c r="AN229" s="50">
        <v>0</v>
      </c>
      <c r="AO229" s="50">
        <v>0</v>
      </c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93">
        <f t="shared" si="73"/>
        <v>0</v>
      </c>
      <c r="BA229" s="94"/>
      <c r="BB229" s="111">
        <f t="shared" si="70"/>
        <v>0</v>
      </c>
      <c r="BC229" s="50">
        <f t="shared" si="74"/>
        <v>5</v>
      </c>
      <c r="BD229" s="50">
        <f t="shared" si="75"/>
        <v>2</v>
      </c>
      <c r="BE229" s="50">
        <f t="shared" si="76"/>
        <v>0</v>
      </c>
      <c r="BF229" s="50">
        <f t="shared" si="77"/>
        <v>0</v>
      </c>
      <c r="BG229" s="50">
        <f t="shared" si="78"/>
        <v>0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0</v>
      </c>
      <c r="BP229" s="51">
        <f t="shared" si="87"/>
        <v>7</v>
      </c>
      <c r="BQ229" s="57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626</v>
      </c>
      <c r="E230" s="99" t="s">
        <v>460</v>
      </c>
      <c r="F230" s="99" t="s">
        <v>383</v>
      </c>
      <c r="G230" s="100" t="s">
        <v>518</v>
      </c>
      <c r="H230" s="100">
        <v>230</v>
      </c>
      <c r="I230" s="99" t="s">
        <v>670</v>
      </c>
      <c r="J230" s="42">
        <v>1</v>
      </c>
      <c r="K230" s="42">
        <v>3</v>
      </c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93">
        <f t="shared" si="71"/>
        <v>4</v>
      </c>
      <c r="W230" s="94"/>
      <c r="X230" s="111">
        <f t="shared" si="68"/>
        <v>0</v>
      </c>
      <c r="Y230" s="50">
        <v>0</v>
      </c>
      <c r="Z230" s="50">
        <v>0</v>
      </c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93">
        <f t="shared" si="72"/>
        <v>0</v>
      </c>
      <c r="AL230" s="94"/>
      <c r="AM230" s="111">
        <f t="shared" si="69"/>
        <v>0</v>
      </c>
      <c r="AN230" s="50">
        <v>0</v>
      </c>
      <c r="AO230" s="50">
        <v>0</v>
      </c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93">
        <f t="shared" si="73"/>
        <v>0</v>
      </c>
      <c r="BA230" s="94"/>
      <c r="BB230" s="111">
        <f t="shared" si="70"/>
        <v>0</v>
      </c>
      <c r="BC230" s="50">
        <f t="shared" si="74"/>
        <v>1</v>
      </c>
      <c r="BD230" s="50">
        <f t="shared" si="75"/>
        <v>3</v>
      </c>
      <c r="BE230" s="50">
        <f t="shared" si="76"/>
        <v>0</v>
      </c>
      <c r="BF230" s="50">
        <f t="shared" si="77"/>
        <v>0</v>
      </c>
      <c r="BG230" s="50">
        <f t="shared" si="78"/>
        <v>0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0</v>
      </c>
      <c r="BP230" s="51">
        <f t="shared" si="87"/>
        <v>4</v>
      </c>
      <c r="BQ230" s="57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626</v>
      </c>
      <c r="E231" s="99" t="s">
        <v>460</v>
      </c>
      <c r="F231" s="99" t="s">
        <v>383</v>
      </c>
      <c r="G231" s="100" t="s">
        <v>518</v>
      </c>
      <c r="H231" s="100">
        <v>231</v>
      </c>
      <c r="I231" s="99" t="s">
        <v>671</v>
      </c>
      <c r="J231" s="42">
        <v>0</v>
      </c>
      <c r="K231" s="42">
        <v>2</v>
      </c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93">
        <f t="shared" si="71"/>
        <v>2</v>
      </c>
      <c r="W231" s="94"/>
      <c r="X231" s="111">
        <f t="shared" si="68"/>
        <v>0</v>
      </c>
      <c r="Y231" s="50">
        <v>0</v>
      </c>
      <c r="Z231" s="50">
        <v>0</v>
      </c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93">
        <f t="shared" si="72"/>
        <v>0</v>
      </c>
      <c r="AL231" s="94"/>
      <c r="AM231" s="111">
        <f t="shared" si="69"/>
        <v>0</v>
      </c>
      <c r="AN231" s="50">
        <v>0</v>
      </c>
      <c r="AO231" s="50">
        <v>0</v>
      </c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93">
        <f t="shared" si="73"/>
        <v>0</v>
      </c>
      <c r="BA231" s="94"/>
      <c r="BB231" s="111">
        <f t="shared" si="70"/>
        <v>0</v>
      </c>
      <c r="BC231" s="50">
        <f t="shared" si="74"/>
        <v>0</v>
      </c>
      <c r="BD231" s="50">
        <f t="shared" si="75"/>
        <v>2</v>
      </c>
      <c r="BE231" s="50">
        <f t="shared" si="76"/>
        <v>0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0</v>
      </c>
      <c r="BP231" s="51">
        <f t="shared" si="87"/>
        <v>2</v>
      </c>
      <c r="BQ231" s="57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626</v>
      </c>
      <c r="E232" s="99" t="s">
        <v>460</v>
      </c>
      <c r="F232" s="99" t="s">
        <v>383</v>
      </c>
      <c r="G232" s="100" t="s">
        <v>522</v>
      </c>
      <c r="H232" s="100">
        <v>232</v>
      </c>
      <c r="I232" s="99" t="s">
        <v>672</v>
      </c>
      <c r="J232" s="42">
        <v>3</v>
      </c>
      <c r="K232" s="42">
        <v>0</v>
      </c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93">
        <f t="shared" si="71"/>
        <v>3</v>
      </c>
      <c r="W232" s="94"/>
      <c r="X232" s="111">
        <f t="shared" si="68"/>
        <v>0</v>
      </c>
      <c r="Y232" s="50">
        <v>0</v>
      </c>
      <c r="Z232" s="50">
        <v>0</v>
      </c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93">
        <f t="shared" si="72"/>
        <v>0</v>
      </c>
      <c r="AL232" s="94"/>
      <c r="AM232" s="111">
        <f t="shared" si="69"/>
        <v>0</v>
      </c>
      <c r="AN232" s="50">
        <v>1</v>
      </c>
      <c r="AO232" s="50">
        <v>0</v>
      </c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93">
        <f t="shared" si="73"/>
        <v>1</v>
      </c>
      <c r="BA232" s="94"/>
      <c r="BB232" s="111">
        <f t="shared" si="70"/>
        <v>0</v>
      </c>
      <c r="BC232" s="50">
        <f t="shared" si="74"/>
        <v>4</v>
      </c>
      <c r="BD232" s="50">
        <f t="shared" si="75"/>
        <v>0</v>
      </c>
      <c r="BE232" s="50">
        <f t="shared" si="76"/>
        <v>0</v>
      </c>
      <c r="BF232" s="50">
        <f t="shared" si="77"/>
        <v>0</v>
      </c>
      <c r="BG232" s="50">
        <f t="shared" si="78"/>
        <v>0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0</v>
      </c>
      <c r="BP232" s="51">
        <f t="shared" si="87"/>
        <v>4</v>
      </c>
      <c r="BQ232" s="57">
        <f t="shared" si="88"/>
        <v>0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626</v>
      </c>
      <c r="E233" s="99" t="s">
        <v>460</v>
      </c>
      <c r="F233" s="99" t="s">
        <v>383</v>
      </c>
      <c r="G233" s="100" t="s">
        <v>518</v>
      </c>
      <c r="H233" s="100">
        <v>234</v>
      </c>
      <c r="I233" s="99" t="s">
        <v>673</v>
      </c>
      <c r="J233" s="42">
        <v>0</v>
      </c>
      <c r="K233" s="42">
        <v>2</v>
      </c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93">
        <f t="shared" si="71"/>
        <v>2</v>
      </c>
      <c r="W233" s="94"/>
      <c r="X233" s="111">
        <f t="shared" si="68"/>
        <v>0</v>
      </c>
      <c r="Y233" s="50">
        <v>0</v>
      </c>
      <c r="Z233" s="50">
        <v>0</v>
      </c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93">
        <f t="shared" si="72"/>
        <v>0</v>
      </c>
      <c r="AL233" s="94"/>
      <c r="AM233" s="111">
        <f t="shared" si="69"/>
        <v>0</v>
      </c>
      <c r="AN233" s="50">
        <v>0</v>
      </c>
      <c r="AO233" s="50">
        <v>0</v>
      </c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93">
        <f t="shared" si="73"/>
        <v>0</v>
      </c>
      <c r="BA233" s="94"/>
      <c r="BB233" s="111">
        <f t="shared" si="70"/>
        <v>0</v>
      </c>
      <c r="BC233" s="50">
        <f t="shared" si="74"/>
        <v>0</v>
      </c>
      <c r="BD233" s="50">
        <f t="shared" si="75"/>
        <v>2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0</v>
      </c>
      <c r="BP233" s="51">
        <f t="shared" si="87"/>
        <v>2</v>
      </c>
      <c r="BQ233" s="57">
        <f t="shared" si="88"/>
        <v>0</v>
      </c>
    </row>
    <row r="234" spans="1:69" x14ac:dyDescent="0.3">
      <c r="A234" s="99" t="s">
        <v>510</v>
      </c>
      <c r="B234" s="99" t="s">
        <v>41</v>
      </c>
      <c r="C234" s="100">
        <v>1391</v>
      </c>
      <c r="D234" s="99" t="s">
        <v>639</v>
      </c>
      <c r="E234" s="99" t="s">
        <v>510</v>
      </c>
      <c r="F234" s="99" t="s">
        <v>41</v>
      </c>
      <c r="G234" s="100" t="s">
        <v>535</v>
      </c>
      <c r="H234" s="100">
        <v>235</v>
      </c>
      <c r="I234" s="99" t="s">
        <v>674</v>
      </c>
      <c r="J234" s="42">
        <v>55</v>
      </c>
      <c r="K234" s="42">
        <v>25</v>
      </c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93">
        <f t="shared" si="71"/>
        <v>80</v>
      </c>
      <c r="W234" s="94"/>
      <c r="X234" s="111">
        <f t="shared" si="68"/>
        <v>0</v>
      </c>
      <c r="Y234" s="50">
        <v>0</v>
      </c>
      <c r="Z234" s="50">
        <v>0</v>
      </c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93">
        <f t="shared" si="72"/>
        <v>0</v>
      </c>
      <c r="AL234" s="94"/>
      <c r="AM234" s="111">
        <f t="shared" si="69"/>
        <v>0</v>
      </c>
      <c r="AN234" s="50">
        <v>0</v>
      </c>
      <c r="AO234" s="50">
        <v>0</v>
      </c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93">
        <f t="shared" si="73"/>
        <v>0</v>
      </c>
      <c r="BA234" s="94"/>
      <c r="BB234" s="111">
        <f t="shared" si="70"/>
        <v>0</v>
      </c>
      <c r="BC234" s="50">
        <f t="shared" si="74"/>
        <v>55</v>
      </c>
      <c r="BD234" s="50">
        <f t="shared" si="75"/>
        <v>25</v>
      </c>
      <c r="BE234" s="50">
        <f t="shared" si="76"/>
        <v>0</v>
      </c>
      <c r="BF234" s="50">
        <f t="shared" si="77"/>
        <v>0</v>
      </c>
      <c r="BG234" s="50">
        <f t="shared" si="78"/>
        <v>0</v>
      </c>
      <c r="BH234" s="50">
        <f t="shared" si="79"/>
        <v>0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0</v>
      </c>
      <c r="BP234" s="51">
        <f t="shared" si="87"/>
        <v>80</v>
      </c>
      <c r="BQ234" s="57">
        <f t="shared" si="88"/>
        <v>0</v>
      </c>
    </row>
    <row r="235" spans="1:69" x14ac:dyDescent="0.3">
      <c r="A235" s="99" t="s">
        <v>510</v>
      </c>
      <c r="B235" s="99" t="s">
        <v>41</v>
      </c>
      <c r="C235" s="100">
        <v>1391</v>
      </c>
      <c r="D235" s="99" t="s">
        <v>639</v>
      </c>
      <c r="E235" s="99" t="s">
        <v>510</v>
      </c>
      <c r="F235" s="99" t="s">
        <v>41</v>
      </c>
      <c r="G235" s="100" t="s">
        <v>518</v>
      </c>
      <c r="H235" s="100">
        <v>236</v>
      </c>
      <c r="I235" s="99" t="s">
        <v>675</v>
      </c>
      <c r="J235" s="42">
        <v>6</v>
      </c>
      <c r="K235" s="42">
        <v>0</v>
      </c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93">
        <f t="shared" si="71"/>
        <v>6</v>
      </c>
      <c r="W235" s="94"/>
      <c r="X235" s="111">
        <f t="shared" si="68"/>
        <v>0</v>
      </c>
      <c r="Y235" s="50">
        <v>1</v>
      </c>
      <c r="Z235" s="50">
        <v>0</v>
      </c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93">
        <f t="shared" si="72"/>
        <v>1</v>
      </c>
      <c r="AL235" s="94"/>
      <c r="AM235" s="111">
        <f t="shared" si="69"/>
        <v>0</v>
      </c>
      <c r="AN235" s="50">
        <v>0</v>
      </c>
      <c r="AO235" s="50">
        <v>0</v>
      </c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93">
        <f t="shared" si="73"/>
        <v>0</v>
      </c>
      <c r="BA235" s="94"/>
      <c r="BB235" s="111">
        <f t="shared" si="70"/>
        <v>0</v>
      </c>
      <c r="BC235" s="50">
        <f t="shared" si="74"/>
        <v>7</v>
      </c>
      <c r="BD235" s="50">
        <f t="shared" si="75"/>
        <v>0</v>
      </c>
      <c r="BE235" s="50">
        <f t="shared" si="76"/>
        <v>0</v>
      </c>
      <c r="BF235" s="50">
        <f t="shared" si="77"/>
        <v>0</v>
      </c>
      <c r="BG235" s="50">
        <f t="shared" si="78"/>
        <v>0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0</v>
      </c>
      <c r="BP235" s="51">
        <f t="shared" si="87"/>
        <v>7</v>
      </c>
      <c r="BQ235" s="57">
        <f t="shared" si="88"/>
        <v>0</v>
      </c>
    </row>
    <row r="236" spans="1:69" x14ac:dyDescent="0.3">
      <c r="A236" s="99" t="s">
        <v>510</v>
      </c>
      <c r="B236" s="99" t="s">
        <v>41</v>
      </c>
      <c r="C236" s="100">
        <v>1391</v>
      </c>
      <c r="D236" s="99" t="s">
        <v>639</v>
      </c>
      <c r="E236" s="99" t="s">
        <v>510</v>
      </c>
      <c r="F236" s="99" t="s">
        <v>41</v>
      </c>
      <c r="G236" s="100" t="s">
        <v>518</v>
      </c>
      <c r="H236" s="100">
        <v>237</v>
      </c>
      <c r="I236" s="99" t="s">
        <v>676</v>
      </c>
      <c r="J236" s="42">
        <v>7</v>
      </c>
      <c r="K236" s="42">
        <v>0</v>
      </c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93">
        <f t="shared" si="71"/>
        <v>7</v>
      </c>
      <c r="W236" s="94"/>
      <c r="X236" s="111">
        <f t="shared" si="68"/>
        <v>0</v>
      </c>
      <c r="Y236" s="50">
        <v>0</v>
      </c>
      <c r="Z236" s="50">
        <v>0</v>
      </c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93">
        <f t="shared" si="72"/>
        <v>0</v>
      </c>
      <c r="AL236" s="94"/>
      <c r="AM236" s="111">
        <f t="shared" si="69"/>
        <v>0</v>
      </c>
      <c r="AN236" s="50">
        <v>0</v>
      </c>
      <c r="AO236" s="50">
        <v>0</v>
      </c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93">
        <f t="shared" si="73"/>
        <v>0</v>
      </c>
      <c r="BA236" s="94"/>
      <c r="BB236" s="111">
        <f t="shared" si="70"/>
        <v>0</v>
      </c>
      <c r="BC236" s="50">
        <f t="shared" si="74"/>
        <v>7</v>
      </c>
      <c r="BD236" s="50">
        <f t="shared" si="75"/>
        <v>0</v>
      </c>
      <c r="BE236" s="50">
        <f t="shared" si="76"/>
        <v>0</v>
      </c>
      <c r="BF236" s="50">
        <f t="shared" si="77"/>
        <v>0</v>
      </c>
      <c r="BG236" s="50">
        <f t="shared" si="78"/>
        <v>0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0</v>
      </c>
      <c r="BP236" s="51">
        <f t="shared" si="87"/>
        <v>7</v>
      </c>
      <c r="BQ236" s="57">
        <f t="shared" si="88"/>
        <v>0</v>
      </c>
    </row>
    <row r="237" spans="1:69" x14ac:dyDescent="0.3">
      <c r="A237" s="99" t="s">
        <v>510</v>
      </c>
      <c r="B237" s="99" t="s">
        <v>41</v>
      </c>
      <c r="C237" s="100">
        <v>1391</v>
      </c>
      <c r="D237" s="99" t="s">
        <v>639</v>
      </c>
      <c r="E237" s="99" t="s">
        <v>510</v>
      </c>
      <c r="F237" s="99" t="s">
        <v>41</v>
      </c>
      <c r="G237" s="100" t="s">
        <v>518</v>
      </c>
      <c r="H237" s="100">
        <v>238</v>
      </c>
      <c r="I237" s="99" t="s">
        <v>677</v>
      </c>
      <c r="J237" s="42">
        <v>14</v>
      </c>
      <c r="K237" s="42">
        <v>0</v>
      </c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93">
        <f t="shared" si="71"/>
        <v>14</v>
      </c>
      <c r="W237" s="94"/>
      <c r="X237" s="111">
        <f t="shared" si="68"/>
        <v>0</v>
      </c>
      <c r="Y237" s="50">
        <v>0</v>
      </c>
      <c r="Z237" s="50">
        <v>0</v>
      </c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93">
        <f t="shared" si="72"/>
        <v>0</v>
      </c>
      <c r="AL237" s="94"/>
      <c r="AM237" s="111">
        <f t="shared" si="69"/>
        <v>0</v>
      </c>
      <c r="AN237" s="50">
        <v>0</v>
      </c>
      <c r="AO237" s="50">
        <v>0</v>
      </c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93">
        <f t="shared" si="73"/>
        <v>0</v>
      </c>
      <c r="BA237" s="94"/>
      <c r="BB237" s="111">
        <f t="shared" si="70"/>
        <v>0</v>
      </c>
      <c r="BC237" s="50">
        <f t="shared" si="74"/>
        <v>14</v>
      </c>
      <c r="BD237" s="50">
        <f t="shared" si="75"/>
        <v>0</v>
      </c>
      <c r="BE237" s="50">
        <f t="shared" si="76"/>
        <v>0</v>
      </c>
      <c r="BF237" s="50">
        <f t="shared" si="77"/>
        <v>0</v>
      </c>
      <c r="BG237" s="50">
        <f t="shared" si="78"/>
        <v>0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0</v>
      </c>
      <c r="BP237" s="51">
        <f t="shared" si="87"/>
        <v>14</v>
      </c>
      <c r="BQ237" s="57">
        <f t="shared" si="88"/>
        <v>0</v>
      </c>
    </row>
    <row r="238" spans="1:69" x14ac:dyDescent="0.3">
      <c r="A238" s="99" t="s">
        <v>510</v>
      </c>
      <c r="B238" s="99" t="s">
        <v>41</v>
      </c>
      <c r="C238" s="100">
        <v>1391</v>
      </c>
      <c r="D238" s="99" t="s">
        <v>639</v>
      </c>
      <c r="E238" s="99" t="s">
        <v>510</v>
      </c>
      <c r="F238" s="99" t="s">
        <v>41</v>
      </c>
      <c r="G238" s="100" t="s">
        <v>518</v>
      </c>
      <c r="H238" s="100">
        <v>239</v>
      </c>
      <c r="I238" s="99" t="s">
        <v>678</v>
      </c>
      <c r="J238" s="42">
        <v>2</v>
      </c>
      <c r="K238" s="42">
        <v>0</v>
      </c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93">
        <f t="shared" si="71"/>
        <v>2</v>
      </c>
      <c r="W238" s="94"/>
      <c r="X238" s="111">
        <f t="shared" si="68"/>
        <v>0</v>
      </c>
      <c r="Y238" s="50">
        <v>0</v>
      </c>
      <c r="Z238" s="50">
        <v>0</v>
      </c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93">
        <f t="shared" si="72"/>
        <v>0</v>
      </c>
      <c r="AL238" s="94"/>
      <c r="AM238" s="111">
        <f t="shared" si="69"/>
        <v>0</v>
      </c>
      <c r="AN238" s="50">
        <v>0</v>
      </c>
      <c r="AO238" s="50">
        <v>0</v>
      </c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93">
        <f t="shared" si="73"/>
        <v>0</v>
      </c>
      <c r="BA238" s="94"/>
      <c r="BB238" s="111">
        <f t="shared" si="70"/>
        <v>0</v>
      </c>
      <c r="BC238" s="50">
        <f t="shared" si="74"/>
        <v>2</v>
      </c>
      <c r="BD238" s="50">
        <f t="shared" si="75"/>
        <v>0</v>
      </c>
      <c r="BE238" s="50">
        <f t="shared" si="76"/>
        <v>0</v>
      </c>
      <c r="BF238" s="50">
        <f t="shared" si="77"/>
        <v>0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0</v>
      </c>
      <c r="BP238" s="51">
        <f t="shared" si="87"/>
        <v>2</v>
      </c>
      <c r="BQ238" s="57">
        <f t="shared" si="88"/>
        <v>0</v>
      </c>
    </row>
    <row r="239" spans="1:69" x14ac:dyDescent="0.3">
      <c r="A239" s="99" t="s">
        <v>510</v>
      </c>
      <c r="B239" s="99" t="s">
        <v>58</v>
      </c>
      <c r="C239" s="100">
        <v>1391</v>
      </c>
      <c r="D239" s="99" t="s">
        <v>639</v>
      </c>
      <c r="E239" s="99" t="s">
        <v>510</v>
      </c>
      <c r="F239" s="99" t="s">
        <v>58</v>
      </c>
      <c r="G239" s="100" t="s">
        <v>539</v>
      </c>
      <c r="H239" s="100">
        <v>240</v>
      </c>
      <c r="I239" s="99" t="s">
        <v>679</v>
      </c>
      <c r="J239" s="42">
        <v>17</v>
      </c>
      <c r="K239" s="42">
        <v>2</v>
      </c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93">
        <f t="shared" si="71"/>
        <v>19</v>
      </c>
      <c r="W239" s="94"/>
      <c r="X239" s="111">
        <f t="shared" si="68"/>
        <v>0</v>
      </c>
      <c r="Y239" s="50">
        <v>0</v>
      </c>
      <c r="Z239" s="50">
        <v>0</v>
      </c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93">
        <f t="shared" si="72"/>
        <v>0</v>
      </c>
      <c r="AL239" s="94"/>
      <c r="AM239" s="111">
        <f t="shared" si="69"/>
        <v>0</v>
      </c>
      <c r="AN239" s="50">
        <v>0</v>
      </c>
      <c r="AO239" s="50">
        <v>0</v>
      </c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93">
        <f t="shared" si="73"/>
        <v>0</v>
      </c>
      <c r="BA239" s="94"/>
      <c r="BB239" s="111">
        <f t="shared" si="70"/>
        <v>0</v>
      </c>
      <c r="BC239" s="50">
        <f t="shared" si="74"/>
        <v>17</v>
      </c>
      <c r="BD239" s="50">
        <f t="shared" si="75"/>
        <v>2</v>
      </c>
      <c r="BE239" s="50">
        <f t="shared" si="76"/>
        <v>0</v>
      </c>
      <c r="BF239" s="50">
        <f t="shared" si="77"/>
        <v>0</v>
      </c>
      <c r="BG239" s="50">
        <f t="shared" si="78"/>
        <v>0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0</v>
      </c>
      <c r="BP239" s="51">
        <f t="shared" si="87"/>
        <v>19</v>
      </c>
      <c r="BQ239" s="57">
        <f t="shared" si="88"/>
        <v>0</v>
      </c>
    </row>
    <row r="240" spans="1:69" x14ac:dyDescent="0.3">
      <c r="A240" s="99" t="s">
        <v>510</v>
      </c>
      <c r="B240" s="99" t="s">
        <v>58</v>
      </c>
      <c r="C240" s="100">
        <v>1391</v>
      </c>
      <c r="D240" s="99" t="s">
        <v>639</v>
      </c>
      <c r="E240" s="99" t="s">
        <v>510</v>
      </c>
      <c r="F240" s="99" t="s">
        <v>58</v>
      </c>
      <c r="G240" s="100" t="s">
        <v>518</v>
      </c>
      <c r="H240" s="100">
        <v>241</v>
      </c>
      <c r="I240" s="99" t="s">
        <v>57</v>
      </c>
      <c r="J240" s="42">
        <v>3</v>
      </c>
      <c r="K240" s="42">
        <v>1</v>
      </c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93">
        <f t="shared" si="71"/>
        <v>4</v>
      </c>
      <c r="W240" s="94"/>
      <c r="X240" s="111">
        <f t="shared" si="68"/>
        <v>0</v>
      </c>
      <c r="Y240" s="50">
        <v>0</v>
      </c>
      <c r="Z240" s="50">
        <v>0</v>
      </c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93">
        <f t="shared" si="72"/>
        <v>0</v>
      </c>
      <c r="AL240" s="94"/>
      <c r="AM240" s="111">
        <f t="shared" si="69"/>
        <v>0</v>
      </c>
      <c r="AN240" s="50">
        <v>0</v>
      </c>
      <c r="AO240" s="50">
        <v>0</v>
      </c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93">
        <f t="shared" si="73"/>
        <v>0</v>
      </c>
      <c r="BA240" s="94"/>
      <c r="BB240" s="111">
        <f t="shared" si="70"/>
        <v>0</v>
      </c>
      <c r="BC240" s="50">
        <f t="shared" si="74"/>
        <v>3</v>
      </c>
      <c r="BD240" s="50">
        <f t="shared" si="75"/>
        <v>1</v>
      </c>
      <c r="BE240" s="50">
        <f t="shared" si="76"/>
        <v>0</v>
      </c>
      <c r="BF240" s="50">
        <f t="shared" si="77"/>
        <v>0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0</v>
      </c>
      <c r="BP240" s="51">
        <f t="shared" si="87"/>
        <v>4</v>
      </c>
      <c r="BQ240" s="57">
        <f t="shared" si="88"/>
        <v>0</v>
      </c>
    </row>
    <row r="241" spans="1:69" x14ac:dyDescent="0.3">
      <c r="A241" s="99" t="s">
        <v>510</v>
      </c>
      <c r="B241" s="99" t="s">
        <v>58</v>
      </c>
      <c r="C241" s="100">
        <v>1391</v>
      </c>
      <c r="D241" s="99" t="s">
        <v>639</v>
      </c>
      <c r="E241" s="99" t="s">
        <v>510</v>
      </c>
      <c r="F241" s="99" t="s">
        <v>58</v>
      </c>
      <c r="G241" s="100" t="s">
        <v>518</v>
      </c>
      <c r="H241" s="100">
        <v>242</v>
      </c>
      <c r="I241" s="99" t="s">
        <v>64</v>
      </c>
      <c r="J241" s="42">
        <v>7</v>
      </c>
      <c r="K241" s="42">
        <v>1</v>
      </c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93">
        <f t="shared" si="71"/>
        <v>8</v>
      </c>
      <c r="W241" s="94"/>
      <c r="X241" s="111">
        <f t="shared" si="68"/>
        <v>0</v>
      </c>
      <c r="Y241" s="50">
        <v>0</v>
      </c>
      <c r="Z241" s="50">
        <v>0</v>
      </c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93">
        <f t="shared" si="72"/>
        <v>0</v>
      </c>
      <c r="AL241" s="94"/>
      <c r="AM241" s="111">
        <f t="shared" si="69"/>
        <v>0</v>
      </c>
      <c r="AN241" s="50">
        <v>0</v>
      </c>
      <c r="AO241" s="50">
        <v>0</v>
      </c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93">
        <f t="shared" si="73"/>
        <v>0</v>
      </c>
      <c r="BA241" s="94"/>
      <c r="BB241" s="111">
        <f t="shared" si="70"/>
        <v>0</v>
      </c>
      <c r="BC241" s="50">
        <f t="shared" si="74"/>
        <v>7</v>
      </c>
      <c r="BD241" s="50">
        <f t="shared" si="75"/>
        <v>1</v>
      </c>
      <c r="BE241" s="50">
        <f t="shared" si="76"/>
        <v>0</v>
      </c>
      <c r="BF241" s="50">
        <f t="shared" si="77"/>
        <v>0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0</v>
      </c>
      <c r="BP241" s="51">
        <f t="shared" si="87"/>
        <v>8</v>
      </c>
      <c r="BQ241" s="57">
        <f t="shared" si="88"/>
        <v>0</v>
      </c>
    </row>
    <row r="242" spans="1:69" x14ac:dyDescent="0.3">
      <c r="A242" s="99" t="s">
        <v>510</v>
      </c>
      <c r="B242" s="99" t="s">
        <v>58</v>
      </c>
      <c r="C242" s="100">
        <v>1391</v>
      </c>
      <c r="D242" s="99" t="s">
        <v>639</v>
      </c>
      <c r="E242" s="99" t="s">
        <v>510</v>
      </c>
      <c r="F242" s="99" t="s">
        <v>58</v>
      </c>
      <c r="G242" s="100" t="s">
        <v>518</v>
      </c>
      <c r="H242" s="100">
        <v>243</v>
      </c>
      <c r="I242" s="99" t="s">
        <v>62</v>
      </c>
      <c r="J242" s="42">
        <v>4</v>
      </c>
      <c r="K242" s="42">
        <v>3</v>
      </c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93">
        <f t="shared" si="71"/>
        <v>7</v>
      </c>
      <c r="W242" s="94"/>
      <c r="X242" s="111">
        <f t="shared" si="68"/>
        <v>0</v>
      </c>
      <c r="Y242" s="50">
        <v>0</v>
      </c>
      <c r="Z242" s="50">
        <v>0</v>
      </c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93">
        <f t="shared" si="72"/>
        <v>0</v>
      </c>
      <c r="AL242" s="94"/>
      <c r="AM242" s="111">
        <f t="shared" si="69"/>
        <v>0</v>
      </c>
      <c r="AN242" s="50">
        <v>0</v>
      </c>
      <c r="AO242" s="50">
        <v>0</v>
      </c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93">
        <f t="shared" si="73"/>
        <v>0</v>
      </c>
      <c r="BA242" s="94"/>
      <c r="BB242" s="111">
        <f t="shared" si="70"/>
        <v>0</v>
      </c>
      <c r="BC242" s="50">
        <f t="shared" si="74"/>
        <v>4</v>
      </c>
      <c r="BD242" s="50">
        <f t="shared" si="75"/>
        <v>3</v>
      </c>
      <c r="BE242" s="50">
        <f t="shared" si="76"/>
        <v>0</v>
      </c>
      <c r="BF242" s="50">
        <f t="shared" si="77"/>
        <v>0</v>
      </c>
      <c r="BG242" s="50">
        <f t="shared" si="78"/>
        <v>0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0</v>
      </c>
      <c r="BP242" s="51">
        <f t="shared" si="87"/>
        <v>7</v>
      </c>
      <c r="BQ242" s="57">
        <f t="shared" si="88"/>
        <v>0</v>
      </c>
    </row>
    <row r="243" spans="1:69" x14ac:dyDescent="0.3">
      <c r="A243" s="99" t="s">
        <v>510</v>
      </c>
      <c r="B243" s="99" t="s">
        <v>58</v>
      </c>
      <c r="C243" s="100">
        <v>1391</v>
      </c>
      <c r="D243" s="99" t="s">
        <v>639</v>
      </c>
      <c r="E243" s="99" t="s">
        <v>510</v>
      </c>
      <c r="F243" s="99" t="s">
        <v>58</v>
      </c>
      <c r="G243" s="100" t="s">
        <v>518</v>
      </c>
      <c r="H243" s="100">
        <v>244</v>
      </c>
      <c r="I243" s="99" t="s">
        <v>61</v>
      </c>
      <c r="J243" s="42">
        <v>0</v>
      </c>
      <c r="K243" s="42">
        <v>0</v>
      </c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93">
        <f t="shared" si="71"/>
        <v>0</v>
      </c>
      <c r="W243" s="94"/>
      <c r="X243" s="111">
        <f t="shared" si="68"/>
        <v>0</v>
      </c>
      <c r="Y243" s="50">
        <v>0</v>
      </c>
      <c r="Z243" s="50">
        <v>0</v>
      </c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93">
        <f t="shared" si="72"/>
        <v>0</v>
      </c>
      <c r="AL243" s="94"/>
      <c r="AM243" s="111">
        <f t="shared" si="69"/>
        <v>0</v>
      </c>
      <c r="AN243" s="50">
        <v>0</v>
      </c>
      <c r="AO243" s="50">
        <v>0</v>
      </c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93">
        <f t="shared" si="73"/>
        <v>0</v>
      </c>
      <c r="BA243" s="94"/>
      <c r="BB243" s="111">
        <f t="shared" si="70"/>
        <v>0</v>
      </c>
      <c r="BC243" s="50">
        <f t="shared" si="74"/>
        <v>0</v>
      </c>
      <c r="BD243" s="50">
        <f t="shared" si="75"/>
        <v>0</v>
      </c>
      <c r="BE243" s="50">
        <f t="shared" si="76"/>
        <v>0</v>
      </c>
      <c r="BF243" s="50">
        <f t="shared" si="77"/>
        <v>0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0</v>
      </c>
      <c r="BP243" s="51">
        <f t="shared" si="87"/>
        <v>0</v>
      </c>
      <c r="BQ243" s="57">
        <f t="shared" si="88"/>
        <v>0</v>
      </c>
    </row>
    <row r="244" spans="1:69" x14ac:dyDescent="0.3">
      <c r="A244" s="99" t="s">
        <v>510</v>
      </c>
      <c r="B244" s="99" t="s">
        <v>58</v>
      </c>
      <c r="C244" s="100">
        <v>1391</v>
      </c>
      <c r="D244" s="99" t="s">
        <v>639</v>
      </c>
      <c r="E244" s="99" t="s">
        <v>510</v>
      </c>
      <c r="F244" s="99" t="s">
        <v>41</v>
      </c>
      <c r="G244" s="100" t="s">
        <v>518</v>
      </c>
      <c r="H244" s="100">
        <v>245</v>
      </c>
      <c r="I244" s="99" t="s">
        <v>680</v>
      </c>
      <c r="J244" s="42">
        <v>3</v>
      </c>
      <c r="K244" s="42">
        <v>0</v>
      </c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93">
        <f t="shared" si="71"/>
        <v>3</v>
      </c>
      <c r="W244" s="94"/>
      <c r="X244" s="111">
        <f t="shared" si="68"/>
        <v>0</v>
      </c>
      <c r="Y244" s="50">
        <v>0</v>
      </c>
      <c r="Z244" s="50">
        <v>0</v>
      </c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93">
        <f t="shared" si="72"/>
        <v>0</v>
      </c>
      <c r="AL244" s="94"/>
      <c r="AM244" s="111">
        <f t="shared" si="69"/>
        <v>0</v>
      </c>
      <c r="AN244" s="50">
        <v>0</v>
      </c>
      <c r="AO244" s="50">
        <v>0</v>
      </c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93">
        <f t="shared" si="73"/>
        <v>0</v>
      </c>
      <c r="BA244" s="94"/>
      <c r="BB244" s="111">
        <f t="shared" si="70"/>
        <v>0</v>
      </c>
      <c r="BC244" s="50">
        <f t="shared" si="74"/>
        <v>3</v>
      </c>
      <c r="BD244" s="50">
        <f t="shared" si="75"/>
        <v>0</v>
      </c>
      <c r="BE244" s="50">
        <f t="shared" si="76"/>
        <v>0</v>
      </c>
      <c r="BF244" s="50">
        <f t="shared" si="77"/>
        <v>0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0</v>
      </c>
      <c r="BP244" s="51">
        <f t="shared" si="87"/>
        <v>3</v>
      </c>
      <c r="BQ244" s="57">
        <f t="shared" si="88"/>
        <v>0</v>
      </c>
    </row>
    <row r="245" spans="1:69" x14ac:dyDescent="0.3">
      <c r="A245" s="99" t="s">
        <v>510</v>
      </c>
      <c r="B245" s="99" t="s">
        <v>142</v>
      </c>
      <c r="C245" s="100">
        <v>1391</v>
      </c>
      <c r="D245" s="99" t="s">
        <v>639</v>
      </c>
      <c r="E245" s="99" t="s">
        <v>510</v>
      </c>
      <c r="F245" s="99" t="s">
        <v>142</v>
      </c>
      <c r="G245" s="100" t="s">
        <v>522</v>
      </c>
      <c r="H245" s="100">
        <v>246</v>
      </c>
      <c r="I245" s="99" t="s">
        <v>681</v>
      </c>
      <c r="J245" s="42">
        <v>34</v>
      </c>
      <c r="K245" s="42">
        <v>1</v>
      </c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93">
        <f t="shared" si="71"/>
        <v>35</v>
      </c>
      <c r="W245" s="94"/>
      <c r="X245" s="111">
        <f t="shared" si="68"/>
        <v>0</v>
      </c>
      <c r="Y245" s="50">
        <v>0</v>
      </c>
      <c r="Z245" s="50">
        <v>0</v>
      </c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93">
        <f t="shared" si="72"/>
        <v>0</v>
      </c>
      <c r="AL245" s="94"/>
      <c r="AM245" s="111">
        <f t="shared" si="69"/>
        <v>0</v>
      </c>
      <c r="AN245" s="50">
        <v>0</v>
      </c>
      <c r="AO245" s="50">
        <v>0</v>
      </c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93">
        <f t="shared" si="73"/>
        <v>0</v>
      </c>
      <c r="BA245" s="94"/>
      <c r="BB245" s="111">
        <f t="shared" si="70"/>
        <v>0</v>
      </c>
      <c r="BC245" s="50">
        <f t="shared" si="74"/>
        <v>34</v>
      </c>
      <c r="BD245" s="50">
        <f t="shared" si="75"/>
        <v>1</v>
      </c>
      <c r="BE245" s="50">
        <f t="shared" si="76"/>
        <v>0</v>
      </c>
      <c r="BF245" s="50">
        <f t="shared" si="77"/>
        <v>0</v>
      </c>
      <c r="BG245" s="50">
        <f t="shared" si="78"/>
        <v>0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0</v>
      </c>
      <c r="BP245" s="51">
        <f t="shared" si="87"/>
        <v>35</v>
      </c>
      <c r="BQ245" s="57">
        <f t="shared" si="88"/>
        <v>0</v>
      </c>
    </row>
    <row r="246" spans="1:69" x14ac:dyDescent="0.3">
      <c r="A246" s="99" t="s">
        <v>510</v>
      </c>
      <c r="B246" s="99" t="s">
        <v>142</v>
      </c>
      <c r="C246" s="100">
        <v>1391</v>
      </c>
      <c r="D246" s="99" t="s">
        <v>639</v>
      </c>
      <c r="E246" s="99" t="s">
        <v>510</v>
      </c>
      <c r="F246" s="99" t="s">
        <v>142</v>
      </c>
      <c r="G246" s="100" t="s">
        <v>518</v>
      </c>
      <c r="H246" s="100">
        <v>247</v>
      </c>
      <c r="I246" s="99" t="s">
        <v>146</v>
      </c>
      <c r="J246" s="42">
        <v>2</v>
      </c>
      <c r="K246" s="42">
        <v>0</v>
      </c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93">
        <f t="shared" si="71"/>
        <v>2</v>
      </c>
      <c r="W246" s="94"/>
      <c r="X246" s="111">
        <f t="shared" si="68"/>
        <v>0</v>
      </c>
      <c r="Y246" s="50">
        <v>0</v>
      </c>
      <c r="Z246" s="50">
        <v>0</v>
      </c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93">
        <f t="shared" si="72"/>
        <v>0</v>
      </c>
      <c r="AL246" s="94"/>
      <c r="AM246" s="111">
        <f t="shared" si="69"/>
        <v>0</v>
      </c>
      <c r="AN246" s="50">
        <v>0</v>
      </c>
      <c r="AO246" s="50">
        <v>0</v>
      </c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93">
        <f t="shared" si="73"/>
        <v>0</v>
      </c>
      <c r="BA246" s="94"/>
      <c r="BB246" s="111">
        <f t="shared" si="70"/>
        <v>0</v>
      </c>
      <c r="BC246" s="50">
        <f t="shared" si="74"/>
        <v>2</v>
      </c>
      <c r="BD246" s="50">
        <f t="shared" si="75"/>
        <v>0</v>
      </c>
      <c r="BE246" s="50">
        <f t="shared" si="76"/>
        <v>0</v>
      </c>
      <c r="BF246" s="50">
        <f t="shared" si="77"/>
        <v>0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0</v>
      </c>
      <c r="BP246" s="51">
        <f t="shared" si="87"/>
        <v>2</v>
      </c>
      <c r="BQ246" s="57">
        <f t="shared" si="88"/>
        <v>0</v>
      </c>
    </row>
    <row r="247" spans="1:69" x14ac:dyDescent="0.3">
      <c r="A247" s="99" t="s">
        <v>510</v>
      </c>
      <c r="B247" s="99" t="s">
        <v>142</v>
      </c>
      <c r="C247" s="100">
        <v>1391</v>
      </c>
      <c r="D247" s="99" t="s">
        <v>639</v>
      </c>
      <c r="E247" s="99" t="s">
        <v>510</v>
      </c>
      <c r="F247" s="99" t="s">
        <v>142</v>
      </c>
      <c r="G247" s="100" t="s">
        <v>518</v>
      </c>
      <c r="H247" s="100">
        <v>248</v>
      </c>
      <c r="I247" s="99" t="s">
        <v>141</v>
      </c>
      <c r="J247" s="42">
        <v>3</v>
      </c>
      <c r="K247" s="42">
        <v>8</v>
      </c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93">
        <f t="shared" si="71"/>
        <v>11</v>
      </c>
      <c r="W247" s="94"/>
      <c r="X247" s="111">
        <f t="shared" si="68"/>
        <v>0</v>
      </c>
      <c r="Y247" s="50">
        <v>0</v>
      </c>
      <c r="Z247" s="50">
        <v>0</v>
      </c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93">
        <f t="shared" si="72"/>
        <v>0</v>
      </c>
      <c r="AL247" s="94"/>
      <c r="AM247" s="111">
        <f t="shared" si="69"/>
        <v>0</v>
      </c>
      <c r="AN247" s="50">
        <v>1</v>
      </c>
      <c r="AO247" s="50">
        <v>0</v>
      </c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93">
        <f t="shared" si="73"/>
        <v>1</v>
      </c>
      <c r="BA247" s="94"/>
      <c r="BB247" s="111">
        <f t="shared" si="70"/>
        <v>0</v>
      </c>
      <c r="BC247" s="50">
        <f t="shared" si="74"/>
        <v>4</v>
      </c>
      <c r="BD247" s="50">
        <f t="shared" si="75"/>
        <v>8</v>
      </c>
      <c r="BE247" s="50">
        <f t="shared" si="76"/>
        <v>0</v>
      </c>
      <c r="BF247" s="50">
        <f t="shared" si="77"/>
        <v>0</v>
      </c>
      <c r="BG247" s="50">
        <f t="shared" si="78"/>
        <v>0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0</v>
      </c>
      <c r="BP247" s="51">
        <f t="shared" si="87"/>
        <v>12</v>
      </c>
      <c r="BQ247" s="57">
        <f t="shared" si="88"/>
        <v>0</v>
      </c>
    </row>
    <row r="248" spans="1:69" x14ac:dyDescent="0.3">
      <c r="A248" s="99" t="s">
        <v>510</v>
      </c>
      <c r="B248" s="99" t="s">
        <v>142</v>
      </c>
      <c r="C248" s="100">
        <v>1391</v>
      </c>
      <c r="D248" s="99" t="s">
        <v>639</v>
      </c>
      <c r="E248" s="99" t="s">
        <v>510</v>
      </c>
      <c r="F248" s="99" t="s">
        <v>142</v>
      </c>
      <c r="G248" s="100" t="s">
        <v>539</v>
      </c>
      <c r="H248" s="100">
        <v>249</v>
      </c>
      <c r="I248" s="99" t="s">
        <v>149</v>
      </c>
      <c r="J248" s="42">
        <v>19</v>
      </c>
      <c r="K248" s="42">
        <v>2</v>
      </c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93">
        <f t="shared" si="71"/>
        <v>21</v>
      </c>
      <c r="W248" s="94"/>
      <c r="X248" s="111">
        <f t="shared" si="68"/>
        <v>0</v>
      </c>
      <c r="Y248" s="50">
        <v>6</v>
      </c>
      <c r="Z248" s="50">
        <v>0</v>
      </c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93">
        <f t="shared" si="72"/>
        <v>6</v>
      </c>
      <c r="AL248" s="94"/>
      <c r="AM248" s="111">
        <f t="shared" si="69"/>
        <v>0</v>
      </c>
      <c r="AN248" s="50">
        <v>0</v>
      </c>
      <c r="AO248" s="50">
        <v>0</v>
      </c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93">
        <f t="shared" si="73"/>
        <v>0</v>
      </c>
      <c r="BA248" s="94"/>
      <c r="BB248" s="111">
        <f t="shared" si="70"/>
        <v>0</v>
      </c>
      <c r="BC248" s="50">
        <f t="shared" si="74"/>
        <v>25</v>
      </c>
      <c r="BD248" s="50">
        <f t="shared" si="75"/>
        <v>2</v>
      </c>
      <c r="BE248" s="50">
        <f t="shared" si="76"/>
        <v>0</v>
      </c>
      <c r="BF248" s="50">
        <f t="shared" si="77"/>
        <v>0</v>
      </c>
      <c r="BG248" s="50">
        <f t="shared" si="78"/>
        <v>0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0</v>
      </c>
      <c r="BP248" s="51">
        <f t="shared" si="87"/>
        <v>27</v>
      </c>
      <c r="BQ248" s="57">
        <f t="shared" si="88"/>
        <v>0</v>
      </c>
    </row>
    <row r="249" spans="1:69" x14ac:dyDescent="0.3">
      <c r="A249" s="99" t="s">
        <v>510</v>
      </c>
      <c r="B249" s="99" t="s">
        <v>142</v>
      </c>
      <c r="C249" s="100">
        <v>1391</v>
      </c>
      <c r="D249" s="99" t="s">
        <v>639</v>
      </c>
      <c r="E249" s="99" t="s">
        <v>510</v>
      </c>
      <c r="F249" s="99" t="s">
        <v>142</v>
      </c>
      <c r="G249" s="100" t="s">
        <v>539</v>
      </c>
      <c r="H249" s="100">
        <v>250</v>
      </c>
      <c r="I249" s="99" t="s">
        <v>148</v>
      </c>
      <c r="J249" s="42">
        <v>7</v>
      </c>
      <c r="K249" s="42">
        <v>0</v>
      </c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93">
        <f t="shared" si="71"/>
        <v>7</v>
      </c>
      <c r="W249" s="94"/>
      <c r="X249" s="111">
        <f t="shared" si="68"/>
        <v>0</v>
      </c>
      <c r="Y249" s="50">
        <v>0</v>
      </c>
      <c r="Z249" s="50">
        <v>0</v>
      </c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93">
        <f t="shared" si="72"/>
        <v>0</v>
      </c>
      <c r="AL249" s="94"/>
      <c r="AM249" s="111">
        <f t="shared" si="69"/>
        <v>0</v>
      </c>
      <c r="AN249" s="50">
        <v>0</v>
      </c>
      <c r="AO249" s="50">
        <v>0</v>
      </c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93">
        <f t="shared" si="73"/>
        <v>0</v>
      </c>
      <c r="BA249" s="94"/>
      <c r="BB249" s="111">
        <f t="shared" si="70"/>
        <v>0</v>
      </c>
      <c r="BC249" s="50">
        <f t="shared" si="74"/>
        <v>7</v>
      </c>
      <c r="BD249" s="50">
        <f t="shared" si="75"/>
        <v>0</v>
      </c>
      <c r="BE249" s="50">
        <f t="shared" si="76"/>
        <v>0</v>
      </c>
      <c r="BF249" s="50">
        <f t="shared" si="77"/>
        <v>0</v>
      </c>
      <c r="BG249" s="50">
        <f t="shared" si="78"/>
        <v>0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0</v>
      </c>
      <c r="BP249" s="51">
        <f t="shared" si="87"/>
        <v>7</v>
      </c>
      <c r="BQ249" s="57">
        <f t="shared" si="88"/>
        <v>0</v>
      </c>
    </row>
    <row r="250" spans="1:69" x14ac:dyDescent="0.3">
      <c r="A250" s="99" t="s">
        <v>510</v>
      </c>
      <c r="B250" s="99" t="s">
        <v>170</v>
      </c>
      <c r="C250" s="100">
        <v>1391</v>
      </c>
      <c r="D250" s="99" t="s">
        <v>639</v>
      </c>
      <c r="E250" s="99" t="s">
        <v>510</v>
      </c>
      <c r="F250" s="99" t="s">
        <v>170</v>
      </c>
      <c r="G250" s="100" t="s">
        <v>539</v>
      </c>
      <c r="H250" s="100">
        <v>251</v>
      </c>
      <c r="I250" s="99" t="s">
        <v>682</v>
      </c>
      <c r="J250" s="42">
        <v>22</v>
      </c>
      <c r="K250" s="42">
        <v>3</v>
      </c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93">
        <f t="shared" si="71"/>
        <v>25</v>
      </c>
      <c r="W250" s="94"/>
      <c r="X250" s="111">
        <f t="shared" si="68"/>
        <v>0</v>
      </c>
      <c r="Y250" s="50">
        <v>0</v>
      </c>
      <c r="Z250" s="50">
        <v>0</v>
      </c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93">
        <f t="shared" si="72"/>
        <v>0</v>
      </c>
      <c r="AL250" s="94"/>
      <c r="AM250" s="111">
        <f t="shared" si="69"/>
        <v>0</v>
      </c>
      <c r="AN250" s="50">
        <v>0</v>
      </c>
      <c r="AO250" s="50">
        <v>0</v>
      </c>
      <c r="AP250" s="50"/>
      <c r="AQ250" s="50"/>
      <c r="AR250" s="50"/>
      <c r="AS250" s="50"/>
      <c r="AT250" s="50"/>
      <c r="AU250" s="50"/>
      <c r="AV250" s="50"/>
      <c r="AW250" s="50"/>
      <c r="AX250" s="50"/>
      <c r="AY250" s="50"/>
      <c r="AZ250" s="93">
        <f t="shared" si="73"/>
        <v>0</v>
      </c>
      <c r="BA250" s="94"/>
      <c r="BB250" s="111">
        <f t="shared" si="70"/>
        <v>0</v>
      </c>
      <c r="BC250" s="50">
        <f t="shared" si="74"/>
        <v>22</v>
      </c>
      <c r="BD250" s="50">
        <f t="shared" si="75"/>
        <v>3</v>
      </c>
      <c r="BE250" s="50">
        <f t="shared" si="76"/>
        <v>0</v>
      </c>
      <c r="BF250" s="50">
        <f t="shared" si="77"/>
        <v>0</v>
      </c>
      <c r="BG250" s="50">
        <f t="shared" si="78"/>
        <v>0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0</v>
      </c>
      <c r="BP250" s="51">
        <f t="shared" si="87"/>
        <v>25</v>
      </c>
      <c r="BQ250" s="57">
        <f t="shared" si="88"/>
        <v>0</v>
      </c>
    </row>
    <row r="251" spans="1:69" x14ac:dyDescent="0.3">
      <c r="A251" s="99" t="s">
        <v>510</v>
      </c>
      <c r="B251" s="99" t="s">
        <v>170</v>
      </c>
      <c r="C251" s="100">
        <v>1391</v>
      </c>
      <c r="D251" s="99" t="s">
        <v>639</v>
      </c>
      <c r="E251" s="99" t="s">
        <v>510</v>
      </c>
      <c r="F251" s="99" t="s">
        <v>170</v>
      </c>
      <c r="G251" s="100" t="s">
        <v>518</v>
      </c>
      <c r="H251" s="100">
        <v>252</v>
      </c>
      <c r="I251" s="99" t="s">
        <v>683</v>
      </c>
      <c r="J251" s="42">
        <v>7</v>
      </c>
      <c r="K251" s="42">
        <v>5</v>
      </c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93">
        <f t="shared" si="71"/>
        <v>12</v>
      </c>
      <c r="W251" s="94"/>
      <c r="X251" s="111">
        <f t="shared" si="68"/>
        <v>0</v>
      </c>
      <c r="Y251" s="50">
        <v>2</v>
      </c>
      <c r="Z251" s="50">
        <v>3</v>
      </c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93">
        <f t="shared" si="72"/>
        <v>5</v>
      </c>
      <c r="AL251" s="94"/>
      <c r="AM251" s="111">
        <f t="shared" si="69"/>
        <v>0</v>
      </c>
      <c r="AN251" s="50">
        <v>0</v>
      </c>
      <c r="AO251" s="50">
        <v>1</v>
      </c>
      <c r="AP251" s="50"/>
      <c r="AQ251" s="50"/>
      <c r="AR251" s="50"/>
      <c r="AS251" s="50"/>
      <c r="AT251" s="50"/>
      <c r="AU251" s="50"/>
      <c r="AV251" s="50"/>
      <c r="AW251" s="50"/>
      <c r="AX251" s="50"/>
      <c r="AY251" s="50"/>
      <c r="AZ251" s="93">
        <f t="shared" si="73"/>
        <v>1</v>
      </c>
      <c r="BA251" s="94"/>
      <c r="BB251" s="111">
        <f t="shared" si="70"/>
        <v>0</v>
      </c>
      <c r="BC251" s="50">
        <f t="shared" si="74"/>
        <v>9</v>
      </c>
      <c r="BD251" s="50">
        <f t="shared" si="75"/>
        <v>9</v>
      </c>
      <c r="BE251" s="50">
        <f t="shared" si="76"/>
        <v>0</v>
      </c>
      <c r="BF251" s="50">
        <f t="shared" si="77"/>
        <v>0</v>
      </c>
      <c r="BG251" s="50">
        <f t="shared" si="78"/>
        <v>0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0</v>
      </c>
      <c r="BP251" s="51">
        <f t="shared" si="87"/>
        <v>18</v>
      </c>
      <c r="BQ251" s="57">
        <f t="shared" si="88"/>
        <v>0</v>
      </c>
    </row>
    <row r="252" spans="1:69" x14ac:dyDescent="0.3">
      <c r="A252" s="99" t="s">
        <v>510</v>
      </c>
      <c r="B252" s="99" t="s">
        <v>170</v>
      </c>
      <c r="C252" s="100">
        <v>1391</v>
      </c>
      <c r="D252" s="99" t="s">
        <v>639</v>
      </c>
      <c r="E252" s="99" t="s">
        <v>510</v>
      </c>
      <c r="F252" s="99" t="s">
        <v>170</v>
      </c>
      <c r="G252" s="100" t="s">
        <v>518</v>
      </c>
      <c r="H252" s="100">
        <v>253</v>
      </c>
      <c r="I252" s="99" t="s">
        <v>177</v>
      </c>
      <c r="J252" s="42">
        <v>0</v>
      </c>
      <c r="K252" s="42">
        <v>0</v>
      </c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93">
        <f t="shared" si="71"/>
        <v>0</v>
      </c>
      <c r="W252" s="94"/>
      <c r="X252" s="111">
        <f t="shared" si="68"/>
        <v>0</v>
      </c>
      <c r="Y252" s="50">
        <v>0</v>
      </c>
      <c r="Z252" s="50">
        <v>0</v>
      </c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93">
        <f t="shared" si="72"/>
        <v>0</v>
      </c>
      <c r="AL252" s="94"/>
      <c r="AM252" s="111">
        <f t="shared" si="69"/>
        <v>0</v>
      </c>
      <c r="AN252" s="50">
        <v>0</v>
      </c>
      <c r="AO252" s="50">
        <v>0</v>
      </c>
      <c r="AP252" s="50"/>
      <c r="AQ252" s="50"/>
      <c r="AR252" s="50"/>
      <c r="AS252" s="50"/>
      <c r="AT252" s="50"/>
      <c r="AU252" s="50"/>
      <c r="AV252" s="50"/>
      <c r="AW252" s="50"/>
      <c r="AX252" s="50"/>
      <c r="AY252" s="50"/>
      <c r="AZ252" s="93">
        <f t="shared" si="73"/>
        <v>0</v>
      </c>
      <c r="BA252" s="94"/>
      <c r="BB252" s="111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0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0</v>
      </c>
      <c r="BP252" s="51">
        <f t="shared" si="87"/>
        <v>0</v>
      </c>
      <c r="BQ252" s="57">
        <f t="shared" si="88"/>
        <v>0</v>
      </c>
    </row>
    <row r="253" spans="1:69" x14ac:dyDescent="0.3">
      <c r="A253" s="99" t="s">
        <v>510</v>
      </c>
      <c r="B253" s="99" t="s">
        <v>170</v>
      </c>
      <c r="C253" s="100">
        <v>1391</v>
      </c>
      <c r="D253" s="99" t="s">
        <v>639</v>
      </c>
      <c r="E253" s="99" t="s">
        <v>510</v>
      </c>
      <c r="F253" s="99" t="s">
        <v>170</v>
      </c>
      <c r="G253" s="100" t="s">
        <v>518</v>
      </c>
      <c r="H253" s="100">
        <v>254</v>
      </c>
      <c r="I253" s="99" t="s">
        <v>176</v>
      </c>
      <c r="J253" s="42">
        <v>1</v>
      </c>
      <c r="K253" s="42">
        <v>6</v>
      </c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93">
        <f t="shared" si="71"/>
        <v>7</v>
      </c>
      <c r="W253" s="94"/>
      <c r="X253" s="111">
        <f t="shared" si="68"/>
        <v>0</v>
      </c>
      <c r="Y253" s="50">
        <v>0</v>
      </c>
      <c r="Z253" s="50">
        <v>0</v>
      </c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93">
        <f t="shared" si="72"/>
        <v>0</v>
      </c>
      <c r="AL253" s="94"/>
      <c r="AM253" s="111">
        <f t="shared" si="69"/>
        <v>0</v>
      </c>
      <c r="AN253" s="50">
        <v>0</v>
      </c>
      <c r="AO253" s="50">
        <v>0</v>
      </c>
      <c r="AP253" s="50"/>
      <c r="AQ253" s="50"/>
      <c r="AR253" s="50"/>
      <c r="AS253" s="50"/>
      <c r="AT253" s="50"/>
      <c r="AU253" s="50"/>
      <c r="AV253" s="50"/>
      <c r="AW253" s="50"/>
      <c r="AX253" s="50"/>
      <c r="AY253" s="50"/>
      <c r="AZ253" s="93">
        <f t="shared" si="73"/>
        <v>0</v>
      </c>
      <c r="BA253" s="94"/>
      <c r="BB253" s="111">
        <f t="shared" si="70"/>
        <v>0</v>
      </c>
      <c r="BC253" s="50">
        <f t="shared" si="74"/>
        <v>1</v>
      </c>
      <c r="BD253" s="50">
        <f t="shared" si="75"/>
        <v>6</v>
      </c>
      <c r="BE253" s="50">
        <f t="shared" si="76"/>
        <v>0</v>
      </c>
      <c r="BF253" s="50">
        <f t="shared" si="77"/>
        <v>0</v>
      </c>
      <c r="BG253" s="50">
        <f t="shared" si="78"/>
        <v>0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0</v>
      </c>
      <c r="BP253" s="51">
        <f t="shared" si="87"/>
        <v>7</v>
      </c>
      <c r="BQ253" s="57">
        <f t="shared" si="88"/>
        <v>0</v>
      </c>
    </row>
    <row r="254" spans="1:69" x14ac:dyDescent="0.3">
      <c r="A254" s="99" t="s">
        <v>510</v>
      </c>
      <c r="B254" s="99" t="s">
        <v>170</v>
      </c>
      <c r="C254" s="100">
        <v>1391</v>
      </c>
      <c r="D254" s="99" t="s">
        <v>639</v>
      </c>
      <c r="E254" s="99" t="s">
        <v>510</v>
      </c>
      <c r="F254" s="99" t="s">
        <v>170</v>
      </c>
      <c r="G254" s="100" t="s">
        <v>518</v>
      </c>
      <c r="H254" s="100">
        <v>255</v>
      </c>
      <c r="I254" s="99" t="s">
        <v>684</v>
      </c>
      <c r="J254" s="42">
        <v>8</v>
      </c>
      <c r="K254" s="42">
        <v>0</v>
      </c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93">
        <f t="shared" si="71"/>
        <v>8</v>
      </c>
      <c r="W254" s="94"/>
      <c r="X254" s="111">
        <f t="shared" si="68"/>
        <v>0</v>
      </c>
      <c r="Y254" s="50">
        <v>0</v>
      </c>
      <c r="Z254" s="50">
        <v>0</v>
      </c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93">
        <f t="shared" si="72"/>
        <v>0</v>
      </c>
      <c r="AL254" s="94"/>
      <c r="AM254" s="111">
        <f t="shared" si="69"/>
        <v>0</v>
      </c>
      <c r="AN254" s="50">
        <v>0</v>
      </c>
      <c r="AO254" s="50">
        <v>0</v>
      </c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93">
        <f t="shared" si="73"/>
        <v>0</v>
      </c>
      <c r="BA254" s="94"/>
      <c r="BB254" s="111">
        <f t="shared" si="70"/>
        <v>0</v>
      </c>
      <c r="BC254" s="50">
        <f t="shared" si="74"/>
        <v>8</v>
      </c>
      <c r="BD254" s="50">
        <f t="shared" si="75"/>
        <v>0</v>
      </c>
      <c r="BE254" s="50">
        <f t="shared" si="76"/>
        <v>0</v>
      </c>
      <c r="BF254" s="50">
        <f t="shared" si="77"/>
        <v>0</v>
      </c>
      <c r="BG254" s="50">
        <f t="shared" si="78"/>
        <v>0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0</v>
      </c>
      <c r="BP254" s="51">
        <f t="shared" si="87"/>
        <v>8</v>
      </c>
      <c r="BQ254" s="57">
        <f t="shared" si="88"/>
        <v>0</v>
      </c>
    </row>
    <row r="255" spans="1:69" x14ac:dyDescent="0.3">
      <c r="A255" s="99" t="s">
        <v>510</v>
      </c>
      <c r="B255" s="99" t="s">
        <v>170</v>
      </c>
      <c r="C255" s="100">
        <v>1391</v>
      </c>
      <c r="D255" s="99" t="s">
        <v>639</v>
      </c>
      <c r="E255" s="99" t="s">
        <v>510</v>
      </c>
      <c r="F255" s="99" t="s">
        <v>170</v>
      </c>
      <c r="G255" s="100" t="s">
        <v>518</v>
      </c>
      <c r="H255" s="100">
        <v>256</v>
      </c>
      <c r="I255" s="99" t="s">
        <v>179</v>
      </c>
      <c r="J255" s="42">
        <v>0</v>
      </c>
      <c r="K255" s="42">
        <v>0</v>
      </c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93">
        <f t="shared" si="71"/>
        <v>0</v>
      </c>
      <c r="W255" s="94"/>
      <c r="X255" s="111">
        <f t="shared" si="68"/>
        <v>0</v>
      </c>
      <c r="Y255" s="50">
        <v>0</v>
      </c>
      <c r="Z255" s="50">
        <v>0</v>
      </c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93">
        <f t="shared" si="72"/>
        <v>0</v>
      </c>
      <c r="AL255" s="94"/>
      <c r="AM255" s="111">
        <f t="shared" si="69"/>
        <v>0</v>
      </c>
      <c r="AN255" s="50">
        <v>0</v>
      </c>
      <c r="AO255" s="50">
        <v>0</v>
      </c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93">
        <f t="shared" si="73"/>
        <v>0</v>
      </c>
      <c r="BA255" s="94"/>
      <c r="BB255" s="111">
        <f t="shared" si="70"/>
        <v>0</v>
      </c>
      <c r="BC255" s="50">
        <f t="shared" si="74"/>
        <v>0</v>
      </c>
      <c r="BD255" s="50">
        <f t="shared" si="75"/>
        <v>0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0</v>
      </c>
      <c r="BP255" s="51">
        <f t="shared" si="87"/>
        <v>0</v>
      </c>
      <c r="BQ255" s="57">
        <f t="shared" si="88"/>
        <v>0</v>
      </c>
    </row>
    <row r="256" spans="1:69" x14ac:dyDescent="0.3">
      <c r="A256" s="99" t="s">
        <v>510</v>
      </c>
      <c r="B256" s="99" t="s">
        <v>170</v>
      </c>
      <c r="C256" s="100">
        <v>1391</v>
      </c>
      <c r="D256" s="99" t="s">
        <v>639</v>
      </c>
      <c r="E256" s="99" t="s">
        <v>510</v>
      </c>
      <c r="F256" s="99" t="s">
        <v>170</v>
      </c>
      <c r="G256" s="100" t="s">
        <v>518</v>
      </c>
      <c r="H256" s="100">
        <v>257</v>
      </c>
      <c r="I256" s="99" t="s">
        <v>171</v>
      </c>
      <c r="J256" s="42">
        <v>0</v>
      </c>
      <c r="K256" s="42">
        <v>1</v>
      </c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93">
        <f t="shared" si="71"/>
        <v>1</v>
      </c>
      <c r="W256" s="94"/>
      <c r="X256" s="111">
        <f t="shared" si="68"/>
        <v>0</v>
      </c>
      <c r="Y256" s="50">
        <v>0</v>
      </c>
      <c r="Z256" s="50">
        <v>0</v>
      </c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93">
        <f t="shared" si="72"/>
        <v>0</v>
      </c>
      <c r="AL256" s="94"/>
      <c r="AM256" s="111">
        <f t="shared" si="69"/>
        <v>0</v>
      </c>
      <c r="AN256" s="50">
        <v>0</v>
      </c>
      <c r="AO256" s="50">
        <v>0</v>
      </c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93">
        <f t="shared" si="73"/>
        <v>0</v>
      </c>
      <c r="BA256" s="94"/>
      <c r="BB256" s="111">
        <f t="shared" si="70"/>
        <v>0</v>
      </c>
      <c r="BC256" s="50">
        <f t="shared" si="74"/>
        <v>0</v>
      </c>
      <c r="BD256" s="50">
        <f t="shared" si="75"/>
        <v>1</v>
      </c>
      <c r="BE256" s="50">
        <f t="shared" si="76"/>
        <v>0</v>
      </c>
      <c r="BF256" s="50">
        <f t="shared" si="77"/>
        <v>0</v>
      </c>
      <c r="BG256" s="50">
        <f t="shared" si="78"/>
        <v>0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0</v>
      </c>
      <c r="BP256" s="51">
        <f t="shared" si="87"/>
        <v>1</v>
      </c>
      <c r="BQ256" s="57">
        <f t="shared" si="88"/>
        <v>0</v>
      </c>
    </row>
    <row r="257" spans="1:69" x14ac:dyDescent="0.3">
      <c r="A257" s="99" t="s">
        <v>510</v>
      </c>
      <c r="B257" s="99" t="s">
        <v>16</v>
      </c>
      <c r="C257" s="100">
        <v>1391</v>
      </c>
      <c r="D257" s="99" t="s">
        <v>639</v>
      </c>
      <c r="E257" s="99" t="s">
        <v>510</v>
      </c>
      <c r="F257" s="99" t="s">
        <v>16</v>
      </c>
      <c r="G257" s="100" t="s">
        <v>535</v>
      </c>
      <c r="H257" s="100">
        <v>258</v>
      </c>
      <c r="I257" s="99" t="s">
        <v>15</v>
      </c>
      <c r="J257" s="42">
        <v>38</v>
      </c>
      <c r="K257" s="42">
        <v>6</v>
      </c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93">
        <f t="shared" si="71"/>
        <v>44</v>
      </c>
      <c r="W257" s="94"/>
      <c r="X257" s="111">
        <f t="shared" si="68"/>
        <v>0</v>
      </c>
      <c r="Y257" s="50">
        <v>0</v>
      </c>
      <c r="Z257" s="50">
        <v>0</v>
      </c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93">
        <f t="shared" si="72"/>
        <v>0</v>
      </c>
      <c r="AL257" s="94"/>
      <c r="AM257" s="111">
        <f t="shared" si="69"/>
        <v>0</v>
      </c>
      <c r="AN257" s="50">
        <v>0</v>
      </c>
      <c r="AO257" s="50">
        <v>0</v>
      </c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93">
        <f t="shared" si="73"/>
        <v>0</v>
      </c>
      <c r="BA257" s="94"/>
      <c r="BB257" s="111">
        <f t="shared" si="70"/>
        <v>0</v>
      </c>
      <c r="BC257" s="50">
        <f t="shared" si="74"/>
        <v>38</v>
      </c>
      <c r="BD257" s="50">
        <f t="shared" si="75"/>
        <v>6</v>
      </c>
      <c r="BE257" s="50">
        <f t="shared" si="76"/>
        <v>0</v>
      </c>
      <c r="BF257" s="50">
        <f t="shared" si="77"/>
        <v>0</v>
      </c>
      <c r="BG257" s="50">
        <f t="shared" si="78"/>
        <v>0</v>
      </c>
      <c r="BH257" s="50">
        <f t="shared" si="79"/>
        <v>0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0</v>
      </c>
      <c r="BP257" s="51">
        <f t="shared" si="87"/>
        <v>44</v>
      </c>
      <c r="BQ257" s="57">
        <f t="shared" si="88"/>
        <v>0</v>
      </c>
    </row>
    <row r="258" spans="1:69" x14ac:dyDescent="0.3">
      <c r="A258" s="99" t="s">
        <v>510</v>
      </c>
      <c r="B258" s="99" t="s">
        <v>16</v>
      </c>
      <c r="C258" s="100">
        <v>1391</v>
      </c>
      <c r="D258" s="99" t="s">
        <v>639</v>
      </c>
      <c r="E258" s="99" t="s">
        <v>510</v>
      </c>
      <c r="F258" s="99" t="s">
        <v>16</v>
      </c>
      <c r="G258" s="100" t="s">
        <v>518</v>
      </c>
      <c r="H258" s="100">
        <v>259</v>
      </c>
      <c r="I258" s="99" t="s">
        <v>22</v>
      </c>
      <c r="J258" s="42">
        <v>5</v>
      </c>
      <c r="K258" s="42">
        <v>0</v>
      </c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93">
        <f t="shared" si="71"/>
        <v>5</v>
      </c>
      <c r="W258" s="94"/>
      <c r="X258" s="111">
        <f t="shared" si="68"/>
        <v>0</v>
      </c>
      <c r="Y258" s="50">
        <v>0</v>
      </c>
      <c r="Z258" s="50">
        <v>0</v>
      </c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93">
        <f t="shared" si="72"/>
        <v>0</v>
      </c>
      <c r="AL258" s="94"/>
      <c r="AM258" s="111">
        <f t="shared" si="69"/>
        <v>0</v>
      </c>
      <c r="AN258" s="50">
        <v>0</v>
      </c>
      <c r="AO258" s="50">
        <v>0</v>
      </c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93">
        <f t="shared" si="73"/>
        <v>0</v>
      </c>
      <c r="BA258" s="94"/>
      <c r="BB258" s="111">
        <f t="shared" si="70"/>
        <v>0</v>
      </c>
      <c r="BC258" s="50">
        <f t="shared" si="74"/>
        <v>5</v>
      </c>
      <c r="BD258" s="50">
        <f t="shared" si="75"/>
        <v>0</v>
      </c>
      <c r="BE258" s="50">
        <f t="shared" si="76"/>
        <v>0</v>
      </c>
      <c r="BF258" s="50">
        <f t="shared" si="77"/>
        <v>0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0</v>
      </c>
      <c r="BP258" s="51">
        <f t="shared" si="87"/>
        <v>5</v>
      </c>
      <c r="BQ258" s="57">
        <f t="shared" si="88"/>
        <v>0</v>
      </c>
    </row>
    <row r="259" spans="1:69" x14ac:dyDescent="0.3">
      <c r="A259" s="99" t="s">
        <v>510</v>
      </c>
      <c r="B259" s="99" t="s">
        <v>16</v>
      </c>
      <c r="C259" s="100">
        <v>1391</v>
      </c>
      <c r="D259" s="99" t="s">
        <v>639</v>
      </c>
      <c r="E259" s="99" t="s">
        <v>510</v>
      </c>
      <c r="F259" s="99" t="s">
        <v>16</v>
      </c>
      <c r="G259" s="100" t="s">
        <v>539</v>
      </c>
      <c r="H259" s="100">
        <v>260</v>
      </c>
      <c r="I259" s="99" t="s">
        <v>685</v>
      </c>
      <c r="J259" s="42">
        <v>51</v>
      </c>
      <c r="K259" s="42">
        <v>12</v>
      </c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93">
        <f t="shared" si="71"/>
        <v>63</v>
      </c>
      <c r="W259" s="94"/>
      <c r="X259" s="111">
        <f t="shared" si="68"/>
        <v>0</v>
      </c>
      <c r="Y259" s="50">
        <v>0</v>
      </c>
      <c r="Z259" s="50">
        <v>0</v>
      </c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93">
        <f t="shared" si="72"/>
        <v>0</v>
      </c>
      <c r="AL259" s="94"/>
      <c r="AM259" s="111">
        <f t="shared" si="69"/>
        <v>0</v>
      </c>
      <c r="AN259" s="50">
        <v>0</v>
      </c>
      <c r="AO259" s="50">
        <v>0</v>
      </c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93">
        <f t="shared" si="73"/>
        <v>0</v>
      </c>
      <c r="BA259" s="94"/>
      <c r="BB259" s="111">
        <f t="shared" si="70"/>
        <v>0</v>
      </c>
      <c r="BC259" s="50">
        <f t="shared" si="74"/>
        <v>51</v>
      </c>
      <c r="BD259" s="50">
        <f t="shared" si="75"/>
        <v>12</v>
      </c>
      <c r="BE259" s="50">
        <f t="shared" si="76"/>
        <v>0</v>
      </c>
      <c r="BF259" s="50">
        <f t="shared" si="77"/>
        <v>0</v>
      </c>
      <c r="BG259" s="50">
        <f t="shared" si="78"/>
        <v>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0</v>
      </c>
      <c r="BP259" s="51">
        <f t="shared" si="87"/>
        <v>63</v>
      </c>
      <c r="BQ259" s="57">
        <f t="shared" si="88"/>
        <v>0</v>
      </c>
    </row>
    <row r="260" spans="1:69" x14ac:dyDescent="0.3">
      <c r="A260" s="99" t="s">
        <v>510</v>
      </c>
      <c r="B260" s="99" t="s">
        <v>217</v>
      </c>
      <c r="C260" s="100">
        <v>1391</v>
      </c>
      <c r="D260" s="99" t="s">
        <v>639</v>
      </c>
      <c r="E260" s="99" t="s">
        <v>510</v>
      </c>
      <c r="F260" s="99" t="s">
        <v>217</v>
      </c>
      <c r="G260" s="100" t="s">
        <v>539</v>
      </c>
      <c r="H260" s="100">
        <v>261</v>
      </c>
      <c r="I260" s="99" t="s">
        <v>686</v>
      </c>
      <c r="J260" s="42">
        <v>13</v>
      </c>
      <c r="K260" s="42">
        <v>2</v>
      </c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93">
        <f t="shared" si="71"/>
        <v>15</v>
      </c>
      <c r="W260" s="94"/>
      <c r="X260" s="111">
        <f t="shared" si="68"/>
        <v>0</v>
      </c>
      <c r="Y260" s="50">
        <v>0</v>
      </c>
      <c r="Z260" s="50">
        <v>0</v>
      </c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93">
        <f t="shared" si="72"/>
        <v>0</v>
      </c>
      <c r="AL260" s="94"/>
      <c r="AM260" s="111">
        <f t="shared" si="69"/>
        <v>0</v>
      </c>
      <c r="AN260" s="50">
        <v>0</v>
      </c>
      <c r="AO260" s="50">
        <v>0</v>
      </c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93">
        <f t="shared" si="73"/>
        <v>0</v>
      </c>
      <c r="BA260" s="94"/>
      <c r="BB260" s="111">
        <f t="shared" si="70"/>
        <v>0</v>
      </c>
      <c r="BC260" s="50">
        <f t="shared" si="74"/>
        <v>13</v>
      </c>
      <c r="BD260" s="50">
        <f t="shared" si="75"/>
        <v>2</v>
      </c>
      <c r="BE260" s="50">
        <f t="shared" si="76"/>
        <v>0</v>
      </c>
      <c r="BF260" s="50">
        <f t="shared" si="77"/>
        <v>0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0</v>
      </c>
      <c r="BP260" s="51">
        <f t="shared" si="87"/>
        <v>15</v>
      </c>
      <c r="BQ260" s="57">
        <f t="shared" si="88"/>
        <v>0</v>
      </c>
    </row>
    <row r="261" spans="1:69" x14ac:dyDescent="0.3">
      <c r="A261" s="99" t="s">
        <v>510</v>
      </c>
      <c r="B261" s="99" t="s">
        <v>217</v>
      </c>
      <c r="C261" s="100">
        <v>1391</v>
      </c>
      <c r="D261" s="99" t="s">
        <v>639</v>
      </c>
      <c r="E261" s="99" t="s">
        <v>510</v>
      </c>
      <c r="F261" s="99" t="s">
        <v>217</v>
      </c>
      <c r="G261" s="100" t="s">
        <v>539</v>
      </c>
      <c r="H261" s="100">
        <v>262</v>
      </c>
      <c r="I261" s="99" t="s">
        <v>687</v>
      </c>
      <c r="J261" s="42">
        <v>64</v>
      </c>
      <c r="K261" s="42">
        <v>0</v>
      </c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93">
        <f t="shared" si="71"/>
        <v>64</v>
      </c>
      <c r="W261" s="94"/>
      <c r="X261" s="111">
        <f t="shared" si="68"/>
        <v>0</v>
      </c>
      <c r="Y261" s="50">
        <v>0</v>
      </c>
      <c r="Z261" s="50">
        <v>0</v>
      </c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93">
        <f t="shared" si="72"/>
        <v>0</v>
      </c>
      <c r="AL261" s="94"/>
      <c r="AM261" s="111">
        <f t="shared" si="69"/>
        <v>0</v>
      </c>
      <c r="AN261" s="50">
        <v>0</v>
      </c>
      <c r="AO261" s="50">
        <v>0</v>
      </c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93">
        <f t="shared" si="73"/>
        <v>0</v>
      </c>
      <c r="BA261" s="94"/>
      <c r="BB261" s="111">
        <f t="shared" si="70"/>
        <v>0</v>
      </c>
      <c r="BC261" s="50">
        <f t="shared" si="74"/>
        <v>64</v>
      </c>
      <c r="BD261" s="50">
        <f t="shared" si="75"/>
        <v>0</v>
      </c>
      <c r="BE261" s="50">
        <f t="shared" si="76"/>
        <v>0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0</v>
      </c>
      <c r="BP261" s="51">
        <f t="shared" si="87"/>
        <v>64</v>
      </c>
      <c r="BQ261" s="57">
        <f t="shared" si="88"/>
        <v>0</v>
      </c>
    </row>
    <row r="262" spans="1:69" x14ac:dyDescent="0.3">
      <c r="A262" s="99" t="s">
        <v>510</v>
      </c>
      <c r="B262" s="99" t="s">
        <v>16</v>
      </c>
      <c r="C262" s="100">
        <v>1391</v>
      </c>
      <c r="D262" s="99" t="s">
        <v>639</v>
      </c>
      <c r="E262" s="99" t="s">
        <v>510</v>
      </c>
      <c r="F262" s="99" t="s">
        <v>16</v>
      </c>
      <c r="G262" s="100" t="s">
        <v>518</v>
      </c>
      <c r="H262" s="100">
        <v>263</v>
      </c>
      <c r="I262" s="99" t="s">
        <v>19</v>
      </c>
      <c r="J262" s="42">
        <v>2</v>
      </c>
      <c r="K262" s="42">
        <v>4</v>
      </c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93">
        <f t="shared" si="71"/>
        <v>6</v>
      </c>
      <c r="W262" s="94"/>
      <c r="X262" s="111">
        <f t="shared" ref="X262:X325" si="89">IFERROR(V262/W262,0)*100</f>
        <v>0</v>
      </c>
      <c r="Y262" s="50">
        <v>0</v>
      </c>
      <c r="Z262" s="50">
        <v>0</v>
      </c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93">
        <f t="shared" si="72"/>
        <v>0</v>
      </c>
      <c r="AL262" s="94"/>
      <c r="AM262" s="111">
        <f t="shared" ref="AM262:AM325" si="90">IFERROR(AK262/AL262,0)*100</f>
        <v>0</v>
      </c>
      <c r="AN262" s="50">
        <v>0</v>
      </c>
      <c r="AO262" s="50">
        <v>0</v>
      </c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93">
        <f t="shared" si="73"/>
        <v>0</v>
      </c>
      <c r="BA262" s="94"/>
      <c r="BB262" s="111">
        <f t="shared" ref="BB262:BB325" si="91">IFERROR(AZ262/BA262,0)*100</f>
        <v>0</v>
      </c>
      <c r="BC262" s="50">
        <f t="shared" si="74"/>
        <v>2</v>
      </c>
      <c r="BD262" s="50">
        <f t="shared" si="75"/>
        <v>4</v>
      </c>
      <c r="BE262" s="50">
        <f t="shared" si="76"/>
        <v>0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0</v>
      </c>
      <c r="BP262" s="51">
        <f t="shared" si="87"/>
        <v>6</v>
      </c>
      <c r="BQ262" s="57">
        <f t="shared" si="88"/>
        <v>0</v>
      </c>
    </row>
    <row r="263" spans="1:69" x14ac:dyDescent="0.3">
      <c r="A263" s="99" t="s">
        <v>510</v>
      </c>
      <c r="B263" s="99" t="s">
        <v>16</v>
      </c>
      <c r="C263" s="100">
        <v>1391</v>
      </c>
      <c r="D263" s="99" t="s">
        <v>639</v>
      </c>
      <c r="E263" s="99" t="s">
        <v>510</v>
      </c>
      <c r="F263" s="99" t="s">
        <v>16</v>
      </c>
      <c r="G263" s="100" t="s">
        <v>539</v>
      </c>
      <c r="H263" s="100">
        <v>264</v>
      </c>
      <c r="I263" s="99" t="s">
        <v>688</v>
      </c>
      <c r="J263" s="42">
        <v>22</v>
      </c>
      <c r="K263" s="42">
        <v>11</v>
      </c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93">
        <f t="shared" ref="V263:V326" si="92">SUM(J263:U263)</f>
        <v>33</v>
      </c>
      <c r="W263" s="94"/>
      <c r="X263" s="111">
        <f t="shared" si="89"/>
        <v>0</v>
      </c>
      <c r="Y263" s="50">
        <v>0</v>
      </c>
      <c r="Z263" s="50">
        <v>0</v>
      </c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93">
        <f t="shared" ref="AK263:AK326" si="93">SUM(Y263:AJ263)</f>
        <v>0</v>
      </c>
      <c r="AL263" s="94"/>
      <c r="AM263" s="111">
        <f t="shared" si="90"/>
        <v>0</v>
      </c>
      <c r="AN263" s="50">
        <v>0</v>
      </c>
      <c r="AO263" s="50">
        <v>0</v>
      </c>
      <c r="AP263" s="50"/>
      <c r="AQ263" s="50"/>
      <c r="AR263" s="50"/>
      <c r="AS263" s="50"/>
      <c r="AT263" s="50"/>
      <c r="AU263" s="50"/>
      <c r="AV263" s="50"/>
      <c r="AW263" s="50"/>
      <c r="AX263" s="50"/>
      <c r="AY263" s="50"/>
      <c r="AZ263" s="93">
        <f t="shared" ref="AZ263:AZ326" si="94">SUM(AN263:AY263)</f>
        <v>0</v>
      </c>
      <c r="BA263" s="94"/>
      <c r="BB263" s="111">
        <f t="shared" si="91"/>
        <v>0</v>
      </c>
      <c r="BC263" s="50">
        <f t="shared" ref="BC263:BC326" si="95">+J263+Y263+AN263</f>
        <v>22</v>
      </c>
      <c r="BD263" s="50">
        <f t="shared" ref="BD263:BD326" si="96">+K263+Z263+AO263</f>
        <v>11</v>
      </c>
      <c r="BE263" s="50">
        <f t="shared" ref="BE263:BE326" si="97">+L263+AA263+AP263</f>
        <v>0</v>
      </c>
      <c r="BF263" s="50">
        <f t="shared" ref="BF263:BF326" si="98">+M263+AB263+AQ263</f>
        <v>0</v>
      </c>
      <c r="BG263" s="50">
        <f t="shared" ref="BG263:BG326" si="99">+N263+AC263+AR263</f>
        <v>0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0</v>
      </c>
      <c r="BP263" s="51">
        <f t="shared" ref="BP263:BP326" si="108">V263+AK263+AZ263</f>
        <v>33</v>
      </c>
      <c r="BQ263" s="57">
        <f t="shared" ref="BQ263:BQ326" si="109">IFERROR(BP263/BO263,0)</f>
        <v>0</v>
      </c>
    </row>
    <row r="264" spans="1:69" x14ac:dyDescent="0.3">
      <c r="A264" s="99" t="s">
        <v>510</v>
      </c>
      <c r="B264" s="99" t="s">
        <v>16</v>
      </c>
      <c r="C264" s="100">
        <v>1391</v>
      </c>
      <c r="D264" s="99" t="s">
        <v>639</v>
      </c>
      <c r="E264" s="99" t="s">
        <v>510</v>
      </c>
      <c r="F264" s="99" t="s">
        <v>16</v>
      </c>
      <c r="G264" s="100" t="s">
        <v>518</v>
      </c>
      <c r="H264" s="100">
        <v>265</v>
      </c>
      <c r="I264" s="99" t="s">
        <v>21</v>
      </c>
      <c r="J264" s="42">
        <v>34</v>
      </c>
      <c r="K264" s="42">
        <v>0</v>
      </c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93">
        <f t="shared" si="92"/>
        <v>34</v>
      </c>
      <c r="W264" s="94"/>
      <c r="X264" s="111">
        <f t="shared" si="89"/>
        <v>0</v>
      </c>
      <c r="Y264" s="50">
        <v>0</v>
      </c>
      <c r="Z264" s="50">
        <v>0</v>
      </c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93">
        <f t="shared" si="93"/>
        <v>0</v>
      </c>
      <c r="AL264" s="94"/>
      <c r="AM264" s="111">
        <f t="shared" si="90"/>
        <v>0</v>
      </c>
      <c r="AN264" s="50">
        <v>0</v>
      </c>
      <c r="AO264" s="50">
        <v>0</v>
      </c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93">
        <f t="shared" si="94"/>
        <v>0</v>
      </c>
      <c r="BA264" s="94"/>
      <c r="BB264" s="111">
        <f t="shared" si="91"/>
        <v>0</v>
      </c>
      <c r="BC264" s="50">
        <f t="shared" si="95"/>
        <v>34</v>
      </c>
      <c r="BD264" s="50">
        <f t="shared" si="96"/>
        <v>0</v>
      </c>
      <c r="BE264" s="50">
        <f t="shared" si="97"/>
        <v>0</v>
      </c>
      <c r="BF264" s="50">
        <f t="shared" si="98"/>
        <v>0</v>
      </c>
      <c r="BG264" s="50">
        <f t="shared" si="99"/>
        <v>0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0</v>
      </c>
      <c r="BP264" s="51">
        <f t="shared" si="108"/>
        <v>34</v>
      </c>
      <c r="BQ264" s="57">
        <f t="shared" si="109"/>
        <v>0</v>
      </c>
    </row>
    <row r="265" spans="1:69" x14ac:dyDescent="0.3">
      <c r="A265" s="99" t="s">
        <v>510</v>
      </c>
      <c r="B265" s="99" t="s">
        <v>217</v>
      </c>
      <c r="C265" s="100">
        <v>1391</v>
      </c>
      <c r="D265" s="99" t="s">
        <v>639</v>
      </c>
      <c r="E265" s="99" t="s">
        <v>510</v>
      </c>
      <c r="F265" s="99" t="s">
        <v>217</v>
      </c>
      <c r="G265" s="100" t="s">
        <v>518</v>
      </c>
      <c r="H265" s="100">
        <v>266</v>
      </c>
      <c r="I265" s="99" t="s">
        <v>222</v>
      </c>
      <c r="J265" s="42">
        <v>17</v>
      </c>
      <c r="K265" s="42">
        <v>0</v>
      </c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93">
        <f t="shared" si="92"/>
        <v>17</v>
      </c>
      <c r="W265" s="94"/>
      <c r="X265" s="111">
        <f t="shared" si="89"/>
        <v>0</v>
      </c>
      <c r="Y265" s="50">
        <v>0</v>
      </c>
      <c r="Z265" s="50">
        <v>0</v>
      </c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93">
        <f t="shared" si="93"/>
        <v>0</v>
      </c>
      <c r="AL265" s="94"/>
      <c r="AM265" s="111">
        <f t="shared" si="90"/>
        <v>0</v>
      </c>
      <c r="AN265" s="50">
        <v>0</v>
      </c>
      <c r="AO265" s="50">
        <v>0</v>
      </c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93">
        <f t="shared" si="94"/>
        <v>0</v>
      </c>
      <c r="BA265" s="94"/>
      <c r="BB265" s="111">
        <f t="shared" si="91"/>
        <v>0</v>
      </c>
      <c r="BC265" s="50">
        <f t="shared" si="95"/>
        <v>17</v>
      </c>
      <c r="BD265" s="50">
        <f t="shared" si="96"/>
        <v>0</v>
      </c>
      <c r="BE265" s="50">
        <f t="shared" si="97"/>
        <v>0</v>
      </c>
      <c r="BF265" s="50">
        <f t="shared" si="98"/>
        <v>0</v>
      </c>
      <c r="BG265" s="50">
        <f t="shared" si="99"/>
        <v>0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0</v>
      </c>
      <c r="BP265" s="51">
        <f t="shared" si="108"/>
        <v>17</v>
      </c>
      <c r="BQ265" s="57">
        <f t="shared" si="109"/>
        <v>0</v>
      </c>
    </row>
    <row r="266" spans="1:69" x14ac:dyDescent="0.3">
      <c r="A266" s="99" t="s">
        <v>510</v>
      </c>
      <c r="B266" s="99" t="s">
        <v>217</v>
      </c>
      <c r="C266" s="100">
        <v>1391</v>
      </c>
      <c r="D266" s="99" t="s">
        <v>639</v>
      </c>
      <c r="E266" s="99" t="s">
        <v>510</v>
      </c>
      <c r="F266" s="99" t="s">
        <v>217</v>
      </c>
      <c r="G266" s="100" t="s">
        <v>539</v>
      </c>
      <c r="H266" s="100">
        <v>267</v>
      </c>
      <c r="I266" s="99" t="s">
        <v>689</v>
      </c>
      <c r="J266" s="42">
        <v>1</v>
      </c>
      <c r="K266" s="42">
        <v>0</v>
      </c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93">
        <f t="shared" si="92"/>
        <v>1</v>
      </c>
      <c r="W266" s="94"/>
      <c r="X266" s="111">
        <f t="shared" si="89"/>
        <v>0</v>
      </c>
      <c r="Y266" s="50">
        <v>0</v>
      </c>
      <c r="Z266" s="50">
        <v>0</v>
      </c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93">
        <f t="shared" si="93"/>
        <v>0</v>
      </c>
      <c r="AL266" s="94"/>
      <c r="AM266" s="111">
        <f t="shared" si="90"/>
        <v>0</v>
      </c>
      <c r="AN266" s="50">
        <v>0</v>
      </c>
      <c r="AO266" s="50">
        <v>0</v>
      </c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93">
        <f t="shared" si="94"/>
        <v>0</v>
      </c>
      <c r="BA266" s="94"/>
      <c r="BB266" s="111">
        <f t="shared" si="91"/>
        <v>0</v>
      </c>
      <c r="BC266" s="50">
        <f t="shared" si="95"/>
        <v>1</v>
      </c>
      <c r="BD266" s="50">
        <f t="shared" si="96"/>
        <v>0</v>
      </c>
      <c r="BE266" s="50">
        <f t="shared" si="97"/>
        <v>0</v>
      </c>
      <c r="BF266" s="50">
        <f t="shared" si="98"/>
        <v>0</v>
      </c>
      <c r="BG266" s="50">
        <f t="shared" si="99"/>
        <v>0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0</v>
      </c>
      <c r="BP266" s="51">
        <f t="shared" si="108"/>
        <v>1</v>
      </c>
      <c r="BQ266" s="57">
        <f t="shared" si="109"/>
        <v>0</v>
      </c>
    </row>
    <row r="267" spans="1:69" x14ac:dyDescent="0.3">
      <c r="A267" s="99" t="s">
        <v>510</v>
      </c>
      <c r="B267" s="99" t="s">
        <v>217</v>
      </c>
      <c r="C267" s="100">
        <v>1391</v>
      </c>
      <c r="D267" s="99" t="s">
        <v>639</v>
      </c>
      <c r="E267" s="99" t="s">
        <v>510</v>
      </c>
      <c r="F267" s="99" t="s">
        <v>217</v>
      </c>
      <c r="G267" s="100" t="s">
        <v>522</v>
      </c>
      <c r="H267" s="100">
        <v>268</v>
      </c>
      <c r="I267" s="99" t="s">
        <v>690</v>
      </c>
      <c r="J267" s="42">
        <v>9</v>
      </c>
      <c r="K267" s="42">
        <v>3</v>
      </c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93">
        <f t="shared" si="92"/>
        <v>12</v>
      </c>
      <c r="W267" s="94"/>
      <c r="X267" s="111">
        <f t="shared" si="89"/>
        <v>0</v>
      </c>
      <c r="Y267" s="50">
        <v>0</v>
      </c>
      <c r="Z267" s="50">
        <v>0</v>
      </c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93">
        <f t="shared" si="93"/>
        <v>0</v>
      </c>
      <c r="AL267" s="94"/>
      <c r="AM267" s="111">
        <f t="shared" si="90"/>
        <v>0</v>
      </c>
      <c r="AN267" s="50">
        <v>0</v>
      </c>
      <c r="AO267" s="50">
        <v>0</v>
      </c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93">
        <f t="shared" si="94"/>
        <v>0</v>
      </c>
      <c r="BA267" s="94"/>
      <c r="BB267" s="111">
        <f t="shared" si="91"/>
        <v>0</v>
      </c>
      <c r="BC267" s="50">
        <f t="shared" si="95"/>
        <v>9</v>
      </c>
      <c r="BD267" s="50">
        <f t="shared" si="96"/>
        <v>3</v>
      </c>
      <c r="BE267" s="50">
        <f t="shared" si="97"/>
        <v>0</v>
      </c>
      <c r="BF267" s="50">
        <f t="shared" si="98"/>
        <v>0</v>
      </c>
      <c r="BG267" s="50">
        <f t="shared" si="99"/>
        <v>0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0</v>
      </c>
      <c r="BP267" s="51">
        <f t="shared" si="108"/>
        <v>12</v>
      </c>
      <c r="BQ267" s="57">
        <f t="shared" si="109"/>
        <v>0</v>
      </c>
    </row>
    <row r="268" spans="1:69" x14ac:dyDescent="0.3">
      <c r="A268" s="99" t="s">
        <v>510</v>
      </c>
      <c r="B268" s="99" t="s">
        <v>217</v>
      </c>
      <c r="C268" s="100">
        <v>1391</v>
      </c>
      <c r="D268" s="99" t="s">
        <v>639</v>
      </c>
      <c r="E268" s="99" t="s">
        <v>510</v>
      </c>
      <c r="F268" s="99" t="s">
        <v>217</v>
      </c>
      <c r="G268" s="100" t="s">
        <v>518</v>
      </c>
      <c r="H268" s="100">
        <v>269</v>
      </c>
      <c r="I268" s="99" t="s">
        <v>219</v>
      </c>
      <c r="J268" s="42">
        <v>0</v>
      </c>
      <c r="K268" s="42">
        <v>0</v>
      </c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93">
        <f t="shared" si="92"/>
        <v>0</v>
      </c>
      <c r="W268" s="94"/>
      <c r="X268" s="111">
        <f t="shared" si="89"/>
        <v>0</v>
      </c>
      <c r="Y268" s="50">
        <v>0</v>
      </c>
      <c r="Z268" s="50">
        <v>0</v>
      </c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93">
        <f t="shared" si="93"/>
        <v>0</v>
      </c>
      <c r="AL268" s="94"/>
      <c r="AM268" s="111">
        <f t="shared" si="90"/>
        <v>0</v>
      </c>
      <c r="AN268" s="50">
        <v>0</v>
      </c>
      <c r="AO268" s="50">
        <v>0</v>
      </c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93">
        <f t="shared" si="94"/>
        <v>0</v>
      </c>
      <c r="BA268" s="94"/>
      <c r="BB268" s="111">
        <f t="shared" si="91"/>
        <v>0</v>
      </c>
      <c r="BC268" s="50">
        <f t="shared" si="95"/>
        <v>0</v>
      </c>
      <c r="BD268" s="50">
        <f t="shared" si="96"/>
        <v>0</v>
      </c>
      <c r="BE268" s="50">
        <f t="shared" si="97"/>
        <v>0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0</v>
      </c>
      <c r="BP268" s="51">
        <f t="shared" si="108"/>
        <v>0</v>
      </c>
      <c r="BQ268" s="57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532</v>
      </c>
      <c r="E269" s="99" t="s">
        <v>508</v>
      </c>
      <c r="F269" s="99" t="s">
        <v>455</v>
      </c>
      <c r="G269" s="100" t="s">
        <v>518</v>
      </c>
      <c r="H269" s="100">
        <v>270</v>
      </c>
      <c r="I269" s="99" t="s">
        <v>114</v>
      </c>
      <c r="J269" s="42">
        <v>1</v>
      </c>
      <c r="K269" s="42">
        <v>0</v>
      </c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93">
        <f t="shared" si="92"/>
        <v>1</v>
      </c>
      <c r="W269" s="94"/>
      <c r="X269" s="111">
        <f t="shared" si="89"/>
        <v>0</v>
      </c>
      <c r="Y269" s="50">
        <v>0</v>
      </c>
      <c r="Z269" s="50">
        <v>0</v>
      </c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93">
        <f t="shared" si="93"/>
        <v>0</v>
      </c>
      <c r="AL269" s="94"/>
      <c r="AM269" s="111">
        <f t="shared" si="90"/>
        <v>0</v>
      </c>
      <c r="AN269" s="50">
        <v>0</v>
      </c>
      <c r="AO269" s="50">
        <v>0</v>
      </c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93">
        <f t="shared" si="94"/>
        <v>0</v>
      </c>
      <c r="BA269" s="94"/>
      <c r="BB269" s="111">
        <f t="shared" si="91"/>
        <v>0</v>
      </c>
      <c r="BC269" s="50">
        <f t="shared" si="95"/>
        <v>1</v>
      </c>
      <c r="BD269" s="50">
        <f t="shared" si="96"/>
        <v>0</v>
      </c>
      <c r="BE269" s="50">
        <f t="shared" si="97"/>
        <v>0</v>
      </c>
      <c r="BF269" s="50">
        <f t="shared" si="98"/>
        <v>0</v>
      </c>
      <c r="BG269" s="50">
        <f t="shared" si="99"/>
        <v>0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0</v>
      </c>
      <c r="BP269" s="51">
        <f t="shared" si="108"/>
        <v>1</v>
      </c>
      <c r="BQ269" s="57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532</v>
      </c>
      <c r="E270" s="99" t="s">
        <v>508</v>
      </c>
      <c r="F270" s="99" t="s">
        <v>238</v>
      </c>
      <c r="G270" s="100" t="s">
        <v>539</v>
      </c>
      <c r="H270" s="100">
        <v>271</v>
      </c>
      <c r="I270" s="99" t="s">
        <v>691</v>
      </c>
      <c r="J270" s="42">
        <v>7</v>
      </c>
      <c r="K270" s="42">
        <v>11</v>
      </c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93">
        <f t="shared" si="92"/>
        <v>18</v>
      </c>
      <c r="W270" s="94"/>
      <c r="X270" s="111">
        <f t="shared" si="89"/>
        <v>0</v>
      </c>
      <c r="Y270" s="50">
        <v>0</v>
      </c>
      <c r="Z270" s="50">
        <v>0</v>
      </c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93">
        <f t="shared" si="93"/>
        <v>0</v>
      </c>
      <c r="AL270" s="94"/>
      <c r="AM270" s="111">
        <f t="shared" si="90"/>
        <v>0</v>
      </c>
      <c r="AN270" s="50">
        <v>0</v>
      </c>
      <c r="AO270" s="50">
        <v>0</v>
      </c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93">
        <f t="shared" si="94"/>
        <v>0</v>
      </c>
      <c r="BA270" s="94"/>
      <c r="BB270" s="111">
        <f t="shared" si="91"/>
        <v>0</v>
      </c>
      <c r="BC270" s="50">
        <f t="shared" si="95"/>
        <v>7</v>
      </c>
      <c r="BD270" s="50">
        <f t="shared" si="96"/>
        <v>11</v>
      </c>
      <c r="BE270" s="50">
        <f t="shared" si="97"/>
        <v>0</v>
      </c>
      <c r="BF270" s="50">
        <f t="shared" si="98"/>
        <v>0</v>
      </c>
      <c r="BG270" s="50">
        <f t="shared" si="99"/>
        <v>0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0</v>
      </c>
      <c r="BP270" s="51">
        <f t="shared" si="108"/>
        <v>18</v>
      </c>
      <c r="BQ270" s="57">
        <f t="shared" si="109"/>
        <v>0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532</v>
      </c>
      <c r="E271" s="99" t="s">
        <v>508</v>
      </c>
      <c r="F271" s="99" t="s">
        <v>238</v>
      </c>
      <c r="G271" s="100" t="s">
        <v>518</v>
      </c>
      <c r="H271" s="100">
        <v>272</v>
      </c>
      <c r="I271" s="99" t="s">
        <v>245</v>
      </c>
      <c r="J271" s="42">
        <v>0</v>
      </c>
      <c r="K271" s="42">
        <v>1</v>
      </c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93">
        <f t="shared" si="92"/>
        <v>1</v>
      </c>
      <c r="W271" s="94"/>
      <c r="X271" s="111">
        <f t="shared" si="89"/>
        <v>0</v>
      </c>
      <c r="Y271" s="50">
        <v>0</v>
      </c>
      <c r="Z271" s="50">
        <v>0</v>
      </c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93">
        <f t="shared" si="93"/>
        <v>0</v>
      </c>
      <c r="AL271" s="94"/>
      <c r="AM271" s="111">
        <f t="shared" si="90"/>
        <v>0</v>
      </c>
      <c r="AN271" s="50">
        <v>0</v>
      </c>
      <c r="AO271" s="50">
        <v>0</v>
      </c>
      <c r="AP271" s="50"/>
      <c r="AQ271" s="50"/>
      <c r="AR271" s="50"/>
      <c r="AS271" s="50"/>
      <c r="AT271" s="50"/>
      <c r="AU271" s="50"/>
      <c r="AV271" s="50"/>
      <c r="AW271" s="50"/>
      <c r="AX271" s="50"/>
      <c r="AY271" s="50"/>
      <c r="AZ271" s="93">
        <f t="shared" si="94"/>
        <v>0</v>
      </c>
      <c r="BA271" s="94"/>
      <c r="BB271" s="111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0</v>
      </c>
      <c r="BF271" s="50">
        <f t="shared" si="98"/>
        <v>0</v>
      </c>
      <c r="BG271" s="50">
        <f t="shared" si="99"/>
        <v>0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0</v>
      </c>
      <c r="BP271" s="51">
        <f t="shared" si="108"/>
        <v>1</v>
      </c>
      <c r="BQ271" s="57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532</v>
      </c>
      <c r="E272" s="99" t="s">
        <v>508</v>
      </c>
      <c r="F272" s="99" t="s">
        <v>455</v>
      </c>
      <c r="G272" s="100" t="s">
        <v>518</v>
      </c>
      <c r="H272" s="100">
        <v>273</v>
      </c>
      <c r="I272" s="99" t="s">
        <v>692</v>
      </c>
      <c r="J272" s="42">
        <v>0</v>
      </c>
      <c r="K272" s="42">
        <v>0</v>
      </c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93">
        <f t="shared" si="92"/>
        <v>0</v>
      </c>
      <c r="W272" s="94"/>
      <c r="X272" s="111">
        <f t="shared" si="89"/>
        <v>0</v>
      </c>
      <c r="Y272" s="50">
        <v>0</v>
      </c>
      <c r="Z272" s="50">
        <v>0</v>
      </c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93">
        <f t="shared" si="93"/>
        <v>0</v>
      </c>
      <c r="AL272" s="94"/>
      <c r="AM272" s="111">
        <f t="shared" si="90"/>
        <v>0</v>
      </c>
      <c r="AN272" s="50">
        <v>0</v>
      </c>
      <c r="AO272" s="50">
        <v>0</v>
      </c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93">
        <f t="shared" si="94"/>
        <v>0</v>
      </c>
      <c r="BA272" s="94"/>
      <c r="BB272" s="111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0</v>
      </c>
      <c r="BF272" s="50">
        <f t="shared" si="98"/>
        <v>0</v>
      </c>
      <c r="BG272" s="50">
        <f t="shared" si="99"/>
        <v>0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0</v>
      </c>
      <c r="BP272" s="51">
        <f t="shared" si="108"/>
        <v>0</v>
      </c>
      <c r="BQ272" s="57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532</v>
      </c>
      <c r="E273" s="99" t="s">
        <v>508</v>
      </c>
      <c r="F273" s="99" t="s">
        <v>48</v>
      </c>
      <c r="G273" s="100" t="s">
        <v>522</v>
      </c>
      <c r="H273" s="100">
        <v>275</v>
      </c>
      <c r="I273" s="99" t="s">
        <v>693</v>
      </c>
      <c r="J273" s="42">
        <v>18</v>
      </c>
      <c r="K273" s="42">
        <v>8</v>
      </c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93">
        <f t="shared" si="92"/>
        <v>26</v>
      </c>
      <c r="W273" s="94"/>
      <c r="X273" s="111">
        <f t="shared" si="89"/>
        <v>0</v>
      </c>
      <c r="Y273" s="50">
        <v>0</v>
      </c>
      <c r="Z273" s="50">
        <v>0</v>
      </c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93">
        <f t="shared" si="93"/>
        <v>0</v>
      </c>
      <c r="AL273" s="94"/>
      <c r="AM273" s="111">
        <f t="shared" si="90"/>
        <v>0</v>
      </c>
      <c r="AN273" s="50">
        <v>0</v>
      </c>
      <c r="AO273" s="50">
        <v>0</v>
      </c>
      <c r="AP273" s="50"/>
      <c r="AQ273" s="50"/>
      <c r="AR273" s="50"/>
      <c r="AS273" s="50"/>
      <c r="AT273" s="50"/>
      <c r="AU273" s="50"/>
      <c r="AV273" s="50"/>
      <c r="AW273" s="50"/>
      <c r="AX273" s="50"/>
      <c r="AY273" s="50"/>
      <c r="AZ273" s="93">
        <f t="shared" si="94"/>
        <v>0</v>
      </c>
      <c r="BA273" s="94"/>
      <c r="BB273" s="111">
        <f t="shared" si="91"/>
        <v>0</v>
      </c>
      <c r="BC273" s="50">
        <f t="shared" si="95"/>
        <v>18</v>
      </c>
      <c r="BD273" s="50">
        <f t="shared" si="96"/>
        <v>8</v>
      </c>
      <c r="BE273" s="50">
        <f t="shared" si="97"/>
        <v>0</v>
      </c>
      <c r="BF273" s="50">
        <f t="shared" si="98"/>
        <v>0</v>
      </c>
      <c r="BG273" s="50">
        <f t="shared" si="99"/>
        <v>0</v>
      </c>
      <c r="BH273" s="50">
        <f t="shared" si="100"/>
        <v>0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0</v>
      </c>
      <c r="BP273" s="51">
        <f t="shared" si="108"/>
        <v>26</v>
      </c>
      <c r="BQ273" s="57">
        <f t="shared" si="109"/>
        <v>0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532</v>
      </c>
      <c r="E274" s="99" t="s">
        <v>508</v>
      </c>
      <c r="F274" s="99" t="s">
        <v>48</v>
      </c>
      <c r="G274" s="100" t="s">
        <v>518</v>
      </c>
      <c r="H274" s="100">
        <v>276</v>
      </c>
      <c r="I274" s="99" t="s">
        <v>694</v>
      </c>
      <c r="J274" s="42">
        <v>7</v>
      </c>
      <c r="K274" s="42">
        <v>4</v>
      </c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93">
        <f t="shared" si="92"/>
        <v>11</v>
      </c>
      <c r="W274" s="94"/>
      <c r="X274" s="111">
        <f t="shared" si="89"/>
        <v>0</v>
      </c>
      <c r="Y274" s="50">
        <v>0</v>
      </c>
      <c r="Z274" s="50">
        <v>0</v>
      </c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93">
        <f t="shared" si="93"/>
        <v>0</v>
      </c>
      <c r="AL274" s="94"/>
      <c r="AM274" s="111">
        <f t="shared" si="90"/>
        <v>0</v>
      </c>
      <c r="AN274" s="50">
        <v>0</v>
      </c>
      <c r="AO274" s="50">
        <v>0</v>
      </c>
      <c r="AP274" s="50"/>
      <c r="AQ274" s="50"/>
      <c r="AR274" s="50"/>
      <c r="AS274" s="50"/>
      <c r="AT274" s="50"/>
      <c r="AU274" s="50"/>
      <c r="AV274" s="50"/>
      <c r="AW274" s="50"/>
      <c r="AX274" s="50"/>
      <c r="AY274" s="50"/>
      <c r="AZ274" s="93">
        <f t="shared" si="94"/>
        <v>0</v>
      </c>
      <c r="BA274" s="94"/>
      <c r="BB274" s="111">
        <f t="shared" si="91"/>
        <v>0</v>
      </c>
      <c r="BC274" s="50">
        <f t="shared" si="95"/>
        <v>7</v>
      </c>
      <c r="BD274" s="50">
        <f t="shared" si="96"/>
        <v>4</v>
      </c>
      <c r="BE274" s="50">
        <f t="shared" si="97"/>
        <v>0</v>
      </c>
      <c r="BF274" s="50">
        <f t="shared" si="98"/>
        <v>0</v>
      </c>
      <c r="BG274" s="50">
        <f t="shared" si="99"/>
        <v>0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0</v>
      </c>
      <c r="BP274" s="51">
        <f t="shared" si="108"/>
        <v>11</v>
      </c>
      <c r="BQ274" s="57">
        <f t="shared" si="109"/>
        <v>0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532</v>
      </c>
      <c r="E275" s="99" t="s">
        <v>499</v>
      </c>
      <c r="F275" s="99" t="s">
        <v>83</v>
      </c>
      <c r="G275" s="100" t="s">
        <v>518</v>
      </c>
      <c r="H275" s="100">
        <v>277</v>
      </c>
      <c r="I275" s="99" t="s">
        <v>87</v>
      </c>
      <c r="J275" s="42">
        <v>0</v>
      </c>
      <c r="K275" s="42">
        <v>0</v>
      </c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93">
        <f t="shared" si="92"/>
        <v>0</v>
      </c>
      <c r="W275" s="94"/>
      <c r="X275" s="111">
        <f t="shared" si="89"/>
        <v>0</v>
      </c>
      <c r="Y275" s="50">
        <v>0</v>
      </c>
      <c r="Z275" s="50">
        <v>0</v>
      </c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93">
        <f t="shared" si="93"/>
        <v>0</v>
      </c>
      <c r="AL275" s="94"/>
      <c r="AM275" s="111">
        <f t="shared" si="90"/>
        <v>0</v>
      </c>
      <c r="AN275" s="50">
        <v>0</v>
      </c>
      <c r="AO275" s="50">
        <v>0</v>
      </c>
      <c r="AP275" s="50"/>
      <c r="AQ275" s="50"/>
      <c r="AR275" s="50"/>
      <c r="AS275" s="50"/>
      <c r="AT275" s="50"/>
      <c r="AU275" s="50"/>
      <c r="AV275" s="50"/>
      <c r="AW275" s="50"/>
      <c r="AX275" s="50"/>
      <c r="AY275" s="50"/>
      <c r="AZ275" s="93">
        <f t="shared" si="94"/>
        <v>0</v>
      </c>
      <c r="BA275" s="94"/>
      <c r="BB275" s="111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0</v>
      </c>
      <c r="BP275" s="51">
        <f t="shared" si="108"/>
        <v>0</v>
      </c>
      <c r="BQ275" s="57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532</v>
      </c>
      <c r="E276" s="99" t="s">
        <v>499</v>
      </c>
      <c r="F276" s="99" t="s">
        <v>376</v>
      </c>
      <c r="G276" s="100" t="s">
        <v>518</v>
      </c>
      <c r="H276" s="100">
        <v>278</v>
      </c>
      <c r="I276" s="99" t="s">
        <v>374</v>
      </c>
      <c r="J276" s="42">
        <v>0</v>
      </c>
      <c r="K276" s="42">
        <v>0</v>
      </c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93">
        <f t="shared" si="92"/>
        <v>0</v>
      </c>
      <c r="W276" s="94"/>
      <c r="X276" s="111">
        <f t="shared" si="89"/>
        <v>0</v>
      </c>
      <c r="Y276" s="50">
        <v>0</v>
      </c>
      <c r="Z276" s="50">
        <v>0</v>
      </c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93">
        <f t="shared" si="93"/>
        <v>0</v>
      </c>
      <c r="AL276" s="94"/>
      <c r="AM276" s="111">
        <f t="shared" si="90"/>
        <v>0</v>
      </c>
      <c r="AN276" s="50">
        <v>0</v>
      </c>
      <c r="AO276" s="50">
        <v>0</v>
      </c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93">
        <f t="shared" si="94"/>
        <v>0</v>
      </c>
      <c r="BA276" s="94"/>
      <c r="BB276" s="111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0</v>
      </c>
      <c r="BP276" s="51">
        <f t="shared" si="108"/>
        <v>0</v>
      </c>
      <c r="BQ276" s="57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532</v>
      </c>
      <c r="E277" s="99" t="s">
        <v>499</v>
      </c>
      <c r="F277" s="99" t="s">
        <v>162</v>
      </c>
      <c r="G277" s="100" t="s">
        <v>518</v>
      </c>
      <c r="H277" s="100">
        <v>279</v>
      </c>
      <c r="I277" s="99" t="s">
        <v>165</v>
      </c>
      <c r="J277" s="42">
        <v>0</v>
      </c>
      <c r="K277" s="42">
        <v>0</v>
      </c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93">
        <f t="shared" si="92"/>
        <v>0</v>
      </c>
      <c r="W277" s="94"/>
      <c r="X277" s="111">
        <f t="shared" si="89"/>
        <v>0</v>
      </c>
      <c r="Y277" s="50">
        <v>0</v>
      </c>
      <c r="Z277" s="50">
        <v>0</v>
      </c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93">
        <f t="shared" si="93"/>
        <v>0</v>
      </c>
      <c r="AL277" s="94"/>
      <c r="AM277" s="111">
        <f t="shared" si="90"/>
        <v>0</v>
      </c>
      <c r="AN277" s="50">
        <v>0</v>
      </c>
      <c r="AO277" s="50">
        <v>0</v>
      </c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93">
        <f t="shared" si="94"/>
        <v>0</v>
      </c>
      <c r="BA277" s="94"/>
      <c r="BB277" s="111">
        <f t="shared" si="91"/>
        <v>0</v>
      </c>
      <c r="BC277" s="50">
        <f t="shared" si="95"/>
        <v>0</v>
      </c>
      <c r="BD277" s="50">
        <f t="shared" si="96"/>
        <v>0</v>
      </c>
      <c r="BE277" s="50">
        <f t="shared" si="97"/>
        <v>0</v>
      </c>
      <c r="BF277" s="50">
        <f t="shared" si="98"/>
        <v>0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0</v>
      </c>
      <c r="BP277" s="51">
        <f t="shared" si="108"/>
        <v>0</v>
      </c>
      <c r="BQ277" s="57">
        <f t="shared" si="109"/>
        <v>0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532</v>
      </c>
      <c r="E278" s="99" t="s">
        <v>499</v>
      </c>
      <c r="F278" s="99" t="s">
        <v>162</v>
      </c>
      <c r="G278" s="100" t="s">
        <v>518</v>
      </c>
      <c r="H278" s="100">
        <v>280</v>
      </c>
      <c r="I278" s="99" t="s">
        <v>695</v>
      </c>
      <c r="J278" s="42">
        <v>1</v>
      </c>
      <c r="K278" s="42">
        <v>2</v>
      </c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93">
        <f t="shared" si="92"/>
        <v>3</v>
      </c>
      <c r="W278" s="94"/>
      <c r="X278" s="111">
        <f t="shared" si="89"/>
        <v>0</v>
      </c>
      <c r="Y278" s="50">
        <v>1</v>
      </c>
      <c r="Z278" s="50">
        <v>0</v>
      </c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93">
        <f t="shared" si="93"/>
        <v>1</v>
      </c>
      <c r="AL278" s="94"/>
      <c r="AM278" s="111">
        <f t="shared" si="90"/>
        <v>0</v>
      </c>
      <c r="AN278" s="50">
        <v>0</v>
      </c>
      <c r="AO278" s="50">
        <v>0</v>
      </c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93">
        <f t="shared" si="94"/>
        <v>0</v>
      </c>
      <c r="BA278" s="94"/>
      <c r="BB278" s="111">
        <f t="shared" si="91"/>
        <v>0</v>
      </c>
      <c r="BC278" s="50">
        <f t="shared" si="95"/>
        <v>2</v>
      </c>
      <c r="BD278" s="50">
        <f t="shared" si="96"/>
        <v>2</v>
      </c>
      <c r="BE278" s="50">
        <f t="shared" si="97"/>
        <v>0</v>
      </c>
      <c r="BF278" s="50">
        <f t="shared" si="98"/>
        <v>0</v>
      </c>
      <c r="BG278" s="50">
        <f t="shared" si="99"/>
        <v>0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0</v>
      </c>
      <c r="BP278" s="51">
        <f t="shared" si="108"/>
        <v>4</v>
      </c>
      <c r="BQ278" s="57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532</v>
      </c>
      <c r="E279" s="99" t="s">
        <v>499</v>
      </c>
      <c r="F279" s="99" t="s">
        <v>162</v>
      </c>
      <c r="G279" s="100" t="s">
        <v>518</v>
      </c>
      <c r="H279" s="100">
        <v>281</v>
      </c>
      <c r="I279" s="99" t="s">
        <v>167</v>
      </c>
      <c r="J279" s="42">
        <v>4</v>
      </c>
      <c r="K279" s="42">
        <v>2</v>
      </c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93">
        <f t="shared" si="92"/>
        <v>6</v>
      </c>
      <c r="W279" s="94"/>
      <c r="X279" s="111">
        <f t="shared" si="89"/>
        <v>0</v>
      </c>
      <c r="Y279" s="50">
        <v>0</v>
      </c>
      <c r="Z279" s="50">
        <v>0</v>
      </c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93">
        <f t="shared" si="93"/>
        <v>0</v>
      </c>
      <c r="AL279" s="94"/>
      <c r="AM279" s="111">
        <f t="shared" si="90"/>
        <v>0</v>
      </c>
      <c r="AN279" s="50">
        <v>0</v>
      </c>
      <c r="AO279" s="50">
        <v>0</v>
      </c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93">
        <f t="shared" si="94"/>
        <v>0</v>
      </c>
      <c r="BA279" s="94"/>
      <c r="BB279" s="111">
        <f t="shared" si="91"/>
        <v>0</v>
      </c>
      <c r="BC279" s="50">
        <f t="shared" si="95"/>
        <v>4</v>
      </c>
      <c r="BD279" s="50">
        <f t="shared" si="96"/>
        <v>2</v>
      </c>
      <c r="BE279" s="50">
        <f t="shared" si="97"/>
        <v>0</v>
      </c>
      <c r="BF279" s="50">
        <f t="shared" si="98"/>
        <v>0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0</v>
      </c>
      <c r="BP279" s="51">
        <f t="shared" si="108"/>
        <v>6</v>
      </c>
      <c r="BQ279" s="57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532</v>
      </c>
      <c r="E280" s="99" t="s">
        <v>499</v>
      </c>
      <c r="F280" s="99" t="s">
        <v>162</v>
      </c>
      <c r="G280" s="100" t="s">
        <v>518</v>
      </c>
      <c r="H280" s="100">
        <v>282</v>
      </c>
      <c r="I280" s="99" t="s">
        <v>163</v>
      </c>
      <c r="J280" s="42">
        <v>2</v>
      </c>
      <c r="K280" s="42">
        <v>0</v>
      </c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93">
        <f t="shared" si="92"/>
        <v>2</v>
      </c>
      <c r="W280" s="94"/>
      <c r="X280" s="111">
        <f t="shared" si="89"/>
        <v>0</v>
      </c>
      <c r="Y280" s="50">
        <v>0</v>
      </c>
      <c r="Z280" s="50">
        <v>0</v>
      </c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93">
        <f t="shared" si="93"/>
        <v>0</v>
      </c>
      <c r="AL280" s="94"/>
      <c r="AM280" s="111">
        <f t="shared" si="90"/>
        <v>0</v>
      </c>
      <c r="AN280" s="50">
        <v>0</v>
      </c>
      <c r="AO280" s="50">
        <v>0</v>
      </c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93">
        <f t="shared" si="94"/>
        <v>0</v>
      </c>
      <c r="BA280" s="94"/>
      <c r="BB280" s="111">
        <f t="shared" si="91"/>
        <v>0</v>
      </c>
      <c r="BC280" s="50">
        <f t="shared" si="95"/>
        <v>2</v>
      </c>
      <c r="BD280" s="50">
        <f t="shared" si="96"/>
        <v>0</v>
      </c>
      <c r="BE280" s="50">
        <f t="shared" si="97"/>
        <v>0</v>
      </c>
      <c r="BF280" s="50">
        <f t="shared" si="98"/>
        <v>0</v>
      </c>
      <c r="BG280" s="50">
        <f t="shared" si="99"/>
        <v>0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0</v>
      </c>
      <c r="BP280" s="51">
        <f t="shared" si="108"/>
        <v>2</v>
      </c>
      <c r="BQ280" s="57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532</v>
      </c>
      <c r="E281" s="99" t="s">
        <v>499</v>
      </c>
      <c r="F281" s="99" t="s">
        <v>180</v>
      </c>
      <c r="G281" s="100" t="s">
        <v>518</v>
      </c>
      <c r="H281" s="100">
        <v>283</v>
      </c>
      <c r="I281" s="99" t="s">
        <v>186</v>
      </c>
      <c r="J281" s="42">
        <v>7</v>
      </c>
      <c r="K281" s="42">
        <v>1</v>
      </c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93">
        <f t="shared" si="92"/>
        <v>8</v>
      </c>
      <c r="W281" s="94"/>
      <c r="X281" s="111">
        <f t="shared" si="89"/>
        <v>0</v>
      </c>
      <c r="Y281" s="50">
        <v>0</v>
      </c>
      <c r="Z281" s="50">
        <v>0</v>
      </c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93">
        <f t="shared" si="93"/>
        <v>0</v>
      </c>
      <c r="AL281" s="94"/>
      <c r="AM281" s="111">
        <f t="shared" si="90"/>
        <v>0</v>
      </c>
      <c r="AN281" s="50">
        <v>0</v>
      </c>
      <c r="AO281" s="50">
        <v>0</v>
      </c>
      <c r="AP281" s="50"/>
      <c r="AQ281" s="50"/>
      <c r="AR281" s="50"/>
      <c r="AS281" s="50"/>
      <c r="AT281" s="50"/>
      <c r="AU281" s="50"/>
      <c r="AV281" s="50"/>
      <c r="AW281" s="50"/>
      <c r="AX281" s="50"/>
      <c r="AY281" s="50"/>
      <c r="AZ281" s="93">
        <f t="shared" si="94"/>
        <v>0</v>
      </c>
      <c r="BA281" s="94"/>
      <c r="BB281" s="111">
        <f t="shared" si="91"/>
        <v>0</v>
      </c>
      <c r="BC281" s="50">
        <f t="shared" si="95"/>
        <v>7</v>
      </c>
      <c r="BD281" s="50">
        <f t="shared" si="96"/>
        <v>1</v>
      </c>
      <c r="BE281" s="50">
        <f t="shared" si="97"/>
        <v>0</v>
      </c>
      <c r="BF281" s="50">
        <f t="shared" si="98"/>
        <v>0</v>
      </c>
      <c r="BG281" s="50">
        <f t="shared" si="99"/>
        <v>0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0</v>
      </c>
      <c r="BP281" s="51">
        <f t="shared" si="108"/>
        <v>8</v>
      </c>
      <c r="BQ281" s="57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532</v>
      </c>
      <c r="E282" s="99" t="s">
        <v>499</v>
      </c>
      <c r="F282" s="99" t="s">
        <v>180</v>
      </c>
      <c r="G282" s="100" t="s">
        <v>518</v>
      </c>
      <c r="H282" s="100">
        <v>284</v>
      </c>
      <c r="I282" s="99" t="s">
        <v>183</v>
      </c>
      <c r="J282" s="42">
        <v>9</v>
      </c>
      <c r="K282" s="42">
        <v>6</v>
      </c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93">
        <f t="shared" si="92"/>
        <v>15</v>
      </c>
      <c r="W282" s="94"/>
      <c r="X282" s="111">
        <f t="shared" si="89"/>
        <v>0</v>
      </c>
      <c r="Y282" s="50">
        <v>0</v>
      </c>
      <c r="Z282" s="50">
        <v>0</v>
      </c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93">
        <f t="shared" si="93"/>
        <v>0</v>
      </c>
      <c r="AL282" s="94"/>
      <c r="AM282" s="111">
        <f t="shared" si="90"/>
        <v>0</v>
      </c>
      <c r="AN282" s="50">
        <v>0</v>
      </c>
      <c r="AO282" s="50">
        <v>0</v>
      </c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93">
        <f t="shared" si="94"/>
        <v>0</v>
      </c>
      <c r="BA282" s="94"/>
      <c r="BB282" s="111">
        <f t="shared" si="91"/>
        <v>0</v>
      </c>
      <c r="BC282" s="50">
        <f t="shared" si="95"/>
        <v>9</v>
      </c>
      <c r="BD282" s="50">
        <f t="shared" si="96"/>
        <v>6</v>
      </c>
      <c r="BE282" s="50">
        <f t="shared" si="97"/>
        <v>0</v>
      </c>
      <c r="BF282" s="50">
        <f t="shared" si="98"/>
        <v>0</v>
      </c>
      <c r="BG282" s="50">
        <f t="shared" si="99"/>
        <v>0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0</v>
      </c>
      <c r="BP282" s="51">
        <f t="shared" si="108"/>
        <v>15</v>
      </c>
      <c r="BQ282" s="57">
        <f t="shared" si="109"/>
        <v>0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532</v>
      </c>
      <c r="E283" s="99" t="s">
        <v>499</v>
      </c>
      <c r="F283" s="99" t="s">
        <v>180</v>
      </c>
      <c r="G283" s="100" t="s">
        <v>539</v>
      </c>
      <c r="H283" s="100">
        <v>285</v>
      </c>
      <c r="I283" s="99" t="s">
        <v>696</v>
      </c>
      <c r="J283" s="42">
        <v>12</v>
      </c>
      <c r="K283" s="42">
        <v>1</v>
      </c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93">
        <f t="shared" si="92"/>
        <v>13</v>
      </c>
      <c r="W283" s="94"/>
      <c r="X283" s="111">
        <f t="shared" si="89"/>
        <v>0</v>
      </c>
      <c r="Y283" s="50">
        <v>0</v>
      </c>
      <c r="Z283" s="50">
        <v>0</v>
      </c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93">
        <f t="shared" si="93"/>
        <v>0</v>
      </c>
      <c r="AL283" s="94"/>
      <c r="AM283" s="111">
        <f t="shared" si="90"/>
        <v>0</v>
      </c>
      <c r="AN283" s="50">
        <v>0</v>
      </c>
      <c r="AO283" s="50">
        <v>0</v>
      </c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93">
        <f t="shared" si="94"/>
        <v>0</v>
      </c>
      <c r="BA283" s="94"/>
      <c r="BB283" s="111">
        <f t="shared" si="91"/>
        <v>0</v>
      </c>
      <c r="BC283" s="50">
        <f t="shared" si="95"/>
        <v>12</v>
      </c>
      <c r="BD283" s="50">
        <f t="shared" si="96"/>
        <v>1</v>
      </c>
      <c r="BE283" s="50">
        <f t="shared" si="97"/>
        <v>0</v>
      </c>
      <c r="BF283" s="50">
        <f t="shared" si="98"/>
        <v>0</v>
      </c>
      <c r="BG283" s="50">
        <f t="shared" si="99"/>
        <v>0</v>
      </c>
      <c r="BH283" s="50">
        <f t="shared" si="100"/>
        <v>0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0</v>
      </c>
      <c r="BP283" s="51">
        <f t="shared" si="108"/>
        <v>13</v>
      </c>
      <c r="BQ283" s="57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532</v>
      </c>
      <c r="E284" s="99" t="s">
        <v>499</v>
      </c>
      <c r="F284" s="99" t="s">
        <v>180</v>
      </c>
      <c r="G284" s="100" t="s">
        <v>518</v>
      </c>
      <c r="H284" s="100">
        <v>286</v>
      </c>
      <c r="I284" s="99" t="s">
        <v>697</v>
      </c>
      <c r="J284" s="42">
        <v>8</v>
      </c>
      <c r="K284" s="42">
        <v>5</v>
      </c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93">
        <f t="shared" si="92"/>
        <v>13</v>
      </c>
      <c r="W284" s="94"/>
      <c r="X284" s="111">
        <f t="shared" si="89"/>
        <v>0</v>
      </c>
      <c r="Y284" s="50">
        <v>0</v>
      </c>
      <c r="Z284" s="50">
        <v>0</v>
      </c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93">
        <f t="shared" si="93"/>
        <v>0</v>
      </c>
      <c r="AL284" s="94"/>
      <c r="AM284" s="111">
        <f t="shared" si="90"/>
        <v>0</v>
      </c>
      <c r="AN284" s="50">
        <v>0</v>
      </c>
      <c r="AO284" s="50">
        <v>0</v>
      </c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93">
        <f t="shared" si="94"/>
        <v>0</v>
      </c>
      <c r="BA284" s="94"/>
      <c r="BB284" s="111">
        <f t="shared" si="91"/>
        <v>0</v>
      </c>
      <c r="BC284" s="50">
        <f t="shared" si="95"/>
        <v>8</v>
      </c>
      <c r="BD284" s="50">
        <f t="shared" si="96"/>
        <v>5</v>
      </c>
      <c r="BE284" s="50">
        <f t="shared" si="97"/>
        <v>0</v>
      </c>
      <c r="BF284" s="50">
        <f t="shared" si="98"/>
        <v>0</v>
      </c>
      <c r="BG284" s="50">
        <f t="shared" si="99"/>
        <v>0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0</v>
      </c>
      <c r="BP284" s="51">
        <f t="shared" si="108"/>
        <v>13</v>
      </c>
      <c r="BQ284" s="57">
        <f t="shared" si="109"/>
        <v>0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532</v>
      </c>
      <c r="E285" s="99" t="s">
        <v>499</v>
      </c>
      <c r="F285" s="99" t="s">
        <v>249</v>
      </c>
      <c r="G285" s="100" t="s">
        <v>518</v>
      </c>
      <c r="H285" s="100">
        <v>287</v>
      </c>
      <c r="I285" s="99" t="s">
        <v>329</v>
      </c>
      <c r="J285" s="42">
        <v>5</v>
      </c>
      <c r="K285" s="42">
        <v>0</v>
      </c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93">
        <f t="shared" si="92"/>
        <v>5</v>
      </c>
      <c r="W285" s="94"/>
      <c r="X285" s="111">
        <f t="shared" si="89"/>
        <v>0</v>
      </c>
      <c r="Y285" s="50">
        <v>0</v>
      </c>
      <c r="Z285" s="50">
        <v>0</v>
      </c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93">
        <f t="shared" si="93"/>
        <v>0</v>
      </c>
      <c r="AL285" s="94"/>
      <c r="AM285" s="111">
        <f t="shared" si="90"/>
        <v>0</v>
      </c>
      <c r="AN285" s="50">
        <v>0</v>
      </c>
      <c r="AO285" s="50">
        <v>0</v>
      </c>
      <c r="AP285" s="50"/>
      <c r="AQ285" s="50"/>
      <c r="AR285" s="50"/>
      <c r="AS285" s="50"/>
      <c r="AT285" s="50"/>
      <c r="AU285" s="50"/>
      <c r="AV285" s="50"/>
      <c r="AW285" s="50"/>
      <c r="AX285" s="50"/>
      <c r="AY285" s="50"/>
      <c r="AZ285" s="93">
        <f t="shared" si="94"/>
        <v>0</v>
      </c>
      <c r="BA285" s="94"/>
      <c r="BB285" s="111">
        <f t="shared" si="91"/>
        <v>0</v>
      </c>
      <c r="BC285" s="50">
        <f t="shared" si="95"/>
        <v>5</v>
      </c>
      <c r="BD285" s="50">
        <f t="shared" si="96"/>
        <v>0</v>
      </c>
      <c r="BE285" s="50">
        <f t="shared" si="97"/>
        <v>0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0</v>
      </c>
      <c r="BP285" s="51">
        <f t="shared" si="108"/>
        <v>5</v>
      </c>
      <c r="BQ285" s="57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573</v>
      </c>
      <c r="E286" s="99" t="s">
        <v>191</v>
      </c>
      <c r="F286" s="99" t="s">
        <v>363</v>
      </c>
      <c r="G286" s="100" t="s">
        <v>539</v>
      </c>
      <c r="H286" s="100">
        <v>288</v>
      </c>
      <c r="I286" s="99" t="s">
        <v>360</v>
      </c>
      <c r="J286" s="42">
        <v>13</v>
      </c>
      <c r="K286" s="42">
        <v>6</v>
      </c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93">
        <f t="shared" si="92"/>
        <v>19</v>
      </c>
      <c r="W286" s="94"/>
      <c r="X286" s="111">
        <f t="shared" si="89"/>
        <v>0</v>
      </c>
      <c r="Y286" s="50">
        <v>0</v>
      </c>
      <c r="Z286" s="50">
        <v>0</v>
      </c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93">
        <f t="shared" si="93"/>
        <v>0</v>
      </c>
      <c r="AL286" s="94"/>
      <c r="AM286" s="111">
        <f t="shared" si="90"/>
        <v>0</v>
      </c>
      <c r="AN286" s="50">
        <v>0</v>
      </c>
      <c r="AO286" s="50">
        <v>0</v>
      </c>
      <c r="AP286" s="50"/>
      <c r="AQ286" s="50"/>
      <c r="AR286" s="50"/>
      <c r="AS286" s="50"/>
      <c r="AT286" s="50"/>
      <c r="AU286" s="50"/>
      <c r="AV286" s="50"/>
      <c r="AW286" s="50"/>
      <c r="AX286" s="50"/>
      <c r="AY286" s="50"/>
      <c r="AZ286" s="93">
        <f t="shared" si="94"/>
        <v>0</v>
      </c>
      <c r="BA286" s="94"/>
      <c r="BB286" s="111">
        <f t="shared" si="91"/>
        <v>0</v>
      </c>
      <c r="BC286" s="50">
        <f t="shared" si="95"/>
        <v>13</v>
      </c>
      <c r="BD286" s="50">
        <f t="shared" si="96"/>
        <v>6</v>
      </c>
      <c r="BE286" s="50">
        <f t="shared" si="97"/>
        <v>0</v>
      </c>
      <c r="BF286" s="50">
        <f t="shared" si="98"/>
        <v>0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0</v>
      </c>
      <c r="BP286" s="51">
        <f t="shared" si="108"/>
        <v>19</v>
      </c>
      <c r="BQ286" s="57">
        <f t="shared" si="109"/>
        <v>0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573</v>
      </c>
      <c r="E287" s="99" t="s">
        <v>191</v>
      </c>
      <c r="F287" s="99" t="s">
        <v>340</v>
      </c>
      <c r="G287" s="100" t="s">
        <v>518</v>
      </c>
      <c r="H287" s="100">
        <v>289</v>
      </c>
      <c r="I287" s="99" t="s">
        <v>341</v>
      </c>
      <c r="J287" s="42">
        <v>10</v>
      </c>
      <c r="K287" s="42">
        <v>1</v>
      </c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93">
        <f t="shared" si="92"/>
        <v>11</v>
      </c>
      <c r="W287" s="94"/>
      <c r="X287" s="111">
        <f t="shared" si="89"/>
        <v>0</v>
      </c>
      <c r="Y287" s="50">
        <v>0</v>
      </c>
      <c r="Z287" s="50">
        <v>0</v>
      </c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93">
        <f t="shared" si="93"/>
        <v>0</v>
      </c>
      <c r="AL287" s="94"/>
      <c r="AM287" s="111">
        <f t="shared" si="90"/>
        <v>0</v>
      </c>
      <c r="AN287" s="50">
        <v>0</v>
      </c>
      <c r="AO287" s="50">
        <v>0</v>
      </c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93">
        <f t="shared" si="94"/>
        <v>0</v>
      </c>
      <c r="BA287" s="94"/>
      <c r="BB287" s="111">
        <f t="shared" si="91"/>
        <v>0</v>
      </c>
      <c r="BC287" s="50">
        <f t="shared" si="95"/>
        <v>10</v>
      </c>
      <c r="BD287" s="50">
        <f t="shared" si="96"/>
        <v>1</v>
      </c>
      <c r="BE287" s="50">
        <f t="shared" si="97"/>
        <v>0</v>
      </c>
      <c r="BF287" s="50">
        <f t="shared" si="98"/>
        <v>0</v>
      </c>
      <c r="BG287" s="50">
        <f t="shared" si="99"/>
        <v>0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0</v>
      </c>
      <c r="BP287" s="51">
        <f t="shared" si="108"/>
        <v>11</v>
      </c>
      <c r="BQ287" s="57">
        <f t="shared" si="109"/>
        <v>0</v>
      </c>
    </row>
    <row r="288" spans="1:69" x14ac:dyDescent="0.3">
      <c r="A288" s="99" t="s">
        <v>565</v>
      </c>
      <c r="B288" s="99" t="s">
        <v>287</v>
      </c>
      <c r="C288" s="100">
        <v>870</v>
      </c>
      <c r="D288" s="99" t="s">
        <v>532</v>
      </c>
      <c r="E288" s="99" t="s">
        <v>254</v>
      </c>
      <c r="F288" s="99" t="s">
        <v>287</v>
      </c>
      <c r="G288" s="100" t="s">
        <v>518</v>
      </c>
      <c r="H288" s="100">
        <v>290</v>
      </c>
      <c r="I288" s="99" t="s">
        <v>290</v>
      </c>
      <c r="J288" s="42">
        <v>5</v>
      </c>
      <c r="K288" s="42">
        <v>8</v>
      </c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93">
        <f t="shared" si="92"/>
        <v>13</v>
      </c>
      <c r="W288" s="94"/>
      <c r="X288" s="111">
        <f t="shared" si="89"/>
        <v>0</v>
      </c>
      <c r="Y288" s="50">
        <v>0</v>
      </c>
      <c r="Z288" s="50">
        <v>0</v>
      </c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93">
        <f t="shared" si="93"/>
        <v>0</v>
      </c>
      <c r="AL288" s="94"/>
      <c r="AM288" s="111">
        <f t="shared" si="90"/>
        <v>0</v>
      </c>
      <c r="AN288" s="50">
        <v>0</v>
      </c>
      <c r="AO288" s="50">
        <v>0</v>
      </c>
      <c r="AP288" s="50"/>
      <c r="AQ288" s="50"/>
      <c r="AR288" s="50"/>
      <c r="AS288" s="50"/>
      <c r="AT288" s="50"/>
      <c r="AU288" s="50"/>
      <c r="AV288" s="50"/>
      <c r="AW288" s="50"/>
      <c r="AX288" s="50"/>
      <c r="AY288" s="50"/>
      <c r="AZ288" s="93">
        <f t="shared" si="94"/>
        <v>0</v>
      </c>
      <c r="BA288" s="94"/>
      <c r="BB288" s="111">
        <f t="shared" si="91"/>
        <v>0</v>
      </c>
      <c r="BC288" s="50">
        <f t="shared" si="95"/>
        <v>5</v>
      </c>
      <c r="BD288" s="50">
        <f t="shared" si="96"/>
        <v>8</v>
      </c>
      <c r="BE288" s="50">
        <f t="shared" si="97"/>
        <v>0</v>
      </c>
      <c r="BF288" s="50">
        <f t="shared" si="98"/>
        <v>0</v>
      </c>
      <c r="BG288" s="50">
        <f t="shared" si="99"/>
        <v>0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0</v>
      </c>
      <c r="BP288" s="51">
        <f t="shared" si="108"/>
        <v>13</v>
      </c>
      <c r="BQ288" s="57">
        <f t="shared" si="109"/>
        <v>0</v>
      </c>
    </row>
    <row r="289" spans="1:69" x14ac:dyDescent="0.3">
      <c r="A289" s="99" t="s">
        <v>565</v>
      </c>
      <c r="B289" s="99" t="s">
        <v>378</v>
      </c>
      <c r="C289" s="100">
        <v>870</v>
      </c>
      <c r="D289" s="99" t="s">
        <v>532</v>
      </c>
      <c r="E289" s="99" t="s">
        <v>254</v>
      </c>
      <c r="F289" s="99" t="s">
        <v>457</v>
      </c>
      <c r="G289" s="100" t="s">
        <v>522</v>
      </c>
      <c r="H289" s="100">
        <v>291</v>
      </c>
      <c r="I289" s="99" t="s">
        <v>698</v>
      </c>
      <c r="J289" s="42">
        <v>9</v>
      </c>
      <c r="K289" s="42">
        <v>38</v>
      </c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93">
        <f t="shared" si="92"/>
        <v>47</v>
      </c>
      <c r="W289" s="94"/>
      <c r="X289" s="111">
        <f t="shared" si="89"/>
        <v>0</v>
      </c>
      <c r="Y289" s="50">
        <v>0</v>
      </c>
      <c r="Z289" s="50">
        <v>0</v>
      </c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93">
        <f t="shared" si="93"/>
        <v>0</v>
      </c>
      <c r="AL289" s="94"/>
      <c r="AM289" s="111">
        <f t="shared" si="90"/>
        <v>0</v>
      </c>
      <c r="AN289" s="50">
        <v>0</v>
      </c>
      <c r="AO289" s="50">
        <v>0</v>
      </c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93">
        <f t="shared" si="94"/>
        <v>0</v>
      </c>
      <c r="BA289" s="94"/>
      <c r="BB289" s="111">
        <f t="shared" si="91"/>
        <v>0</v>
      </c>
      <c r="BC289" s="50">
        <f t="shared" si="95"/>
        <v>9</v>
      </c>
      <c r="BD289" s="50">
        <f t="shared" si="96"/>
        <v>38</v>
      </c>
      <c r="BE289" s="50">
        <f t="shared" si="97"/>
        <v>0</v>
      </c>
      <c r="BF289" s="50">
        <f t="shared" si="98"/>
        <v>0</v>
      </c>
      <c r="BG289" s="50">
        <f t="shared" si="99"/>
        <v>0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0</v>
      </c>
      <c r="BP289" s="51">
        <f t="shared" si="108"/>
        <v>47</v>
      </c>
      <c r="BQ289" s="57">
        <f t="shared" si="109"/>
        <v>0</v>
      </c>
    </row>
    <row r="290" spans="1:69" x14ac:dyDescent="0.3">
      <c r="A290" s="99" t="s">
        <v>565</v>
      </c>
      <c r="B290" s="99" t="s">
        <v>254</v>
      </c>
      <c r="C290" s="100">
        <v>870</v>
      </c>
      <c r="D290" s="99" t="s">
        <v>532</v>
      </c>
      <c r="E290" s="99" t="s">
        <v>254</v>
      </c>
      <c r="F290" s="99" t="s">
        <v>457</v>
      </c>
      <c r="G290" s="100" t="s">
        <v>518</v>
      </c>
      <c r="H290" s="100">
        <v>292</v>
      </c>
      <c r="I290" s="99" t="s">
        <v>699</v>
      </c>
      <c r="J290" s="42">
        <v>14</v>
      </c>
      <c r="K290" s="42">
        <v>0</v>
      </c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93">
        <f t="shared" si="92"/>
        <v>14</v>
      </c>
      <c r="W290" s="94"/>
      <c r="X290" s="111">
        <f t="shared" si="89"/>
        <v>0</v>
      </c>
      <c r="Y290" s="50">
        <v>0</v>
      </c>
      <c r="Z290" s="50">
        <v>0</v>
      </c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93">
        <f t="shared" si="93"/>
        <v>0</v>
      </c>
      <c r="AL290" s="94"/>
      <c r="AM290" s="111">
        <f t="shared" si="90"/>
        <v>0</v>
      </c>
      <c r="AN290" s="50">
        <v>0</v>
      </c>
      <c r="AO290" s="50">
        <v>0</v>
      </c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93">
        <f t="shared" si="94"/>
        <v>0</v>
      </c>
      <c r="BA290" s="94"/>
      <c r="BB290" s="111">
        <f t="shared" si="91"/>
        <v>0</v>
      </c>
      <c r="BC290" s="50">
        <f t="shared" si="95"/>
        <v>14</v>
      </c>
      <c r="BD290" s="50">
        <f t="shared" si="96"/>
        <v>0</v>
      </c>
      <c r="BE290" s="50">
        <f t="shared" si="97"/>
        <v>0</v>
      </c>
      <c r="BF290" s="50">
        <f t="shared" si="98"/>
        <v>0</v>
      </c>
      <c r="BG290" s="50">
        <f t="shared" si="99"/>
        <v>0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0</v>
      </c>
      <c r="BP290" s="51">
        <f t="shared" si="108"/>
        <v>14</v>
      </c>
      <c r="BQ290" s="57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532</v>
      </c>
      <c r="E291" s="99" t="s">
        <v>11</v>
      </c>
      <c r="F291" s="99" t="s">
        <v>11</v>
      </c>
      <c r="G291" s="100" t="s">
        <v>518</v>
      </c>
      <c r="H291" s="100">
        <v>293</v>
      </c>
      <c r="I291" s="99" t="s">
        <v>264</v>
      </c>
      <c r="J291" s="42">
        <v>2</v>
      </c>
      <c r="K291" s="42">
        <v>1</v>
      </c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93">
        <f t="shared" si="92"/>
        <v>3</v>
      </c>
      <c r="W291" s="94"/>
      <c r="X291" s="111">
        <f t="shared" si="89"/>
        <v>0</v>
      </c>
      <c r="Y291" s="50">
        <v>0</v>
      </c>
      <c r="Z291" s="50">
        <v>0</v>
      </c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93">
        <f t="shared" si="93"/>
        <v>0</v>
      </c>
      <c r="AL291" s="94"/>
      <c r="AM291" s="111">
        <f t="shared" si="90"/>
        <v>0</v>
      </c>
      <c r="AN291" s="50">
        <v>0</v>
      </c>
      <c r="AO291" s="50">
        <v>0</v>
      </c>
      <c r="AP291" s="50"/>
      <c r="AQ291" s="50"/>
      <c r="AR291" s="50"/>
      <c r="AS291" s="50"/>
      <c r="AT291" s="50"/>
      <c r="AU291" s="50"/>
      <c r="AV291" s="50"/>
      <c r="AW291" s="50"/>
      <c r="AX291" s="50"/>
      <c r="AY291" s="50"/>
      <c r="AZ291" s="93">
        <f t="shared" si="94"/>
        <v>0</v>
      </c>
      <c r="BA291" s="94"/>
      <c r="BB291" s="111">
        <f t="shared" si="91"/>
        <v>0</v>
      </c>
      <c r="BC291" s="50">
        <f t="shared" si="95"/>
        <v>2</v>
      </c>
      <c r="BD291" s="50">
        <f t="shared" si="96"/>
        <v>1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0</v>
      </c>
      <c r="BP291" s="51">
        <f t="shared" si="108"/>
        <v>3</v>
      </c>
      <c r="BQ291" s="57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605</v>
      </c>
      <c r="E292" s="99" t="s">
        <v>69</v>
      </c>
      <c r="F292" s="99" t="s">
        <v>70</v>
      </c>
      <c r="G292" s="100" t="s">
        <v>518</v>
      </c>
      <c r="H292" s="100">
        <v>294</v>
      </c>
      <c r="I292" s="99" t="s">
        <v>700</v>
      </c>
      <c r="J292" s="42">
        <v>0</v>
      </c>
      <c r="K292" s="42">
        <v>0</v>
      </c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93">
        <f t="shared" si="92"/>
        <v>0</v>
      </c>
      <c r="W292" s="94"/>
      <c r="X292" s="111">
        <f t="shared" si="89"/>
        <v>0</v>
      </c>
      <c r="Y292" s="50">
        <v>0</v>
      </c>
      <c r="Z292" s="50">
        <v>0</v>
      </c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93">
        <f t="shared" si="93"/>
        <v>0</v>
      </c>
      <c r="AL292" s="94"/>
      <c r="AM292" s="111">
        <f t="shared" si="90"/>
        <v>0</v>
      </c>
      <c r="AN292" s="50">
        <v>0</v>
      </c>
      <c r="AO292" s="50">
        <v>0</v>
      </c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93">
        <f t="shared" si="94"/>
        <v>0</v>
      </c>
      <c r="BA292" s="94"/>
      <c r="BB292" s="111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</v>
      </c>
      <c r="BP292" s="51">
        <f t="shared" si="108"/>
        <v>0</v>
      </c>
      <c r="BQ292" s="57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605</v>
      </c>
      <c r="E293" s="99" t="s">
        <v>69</v>
      </c>
      <c r="F293" s="99" t="s">
        <v>70</v>
      </c>
      <c r="G293" s="100" t="s">
        <v>518</v>
      </c>
      <c r="H293" s="100">
        <v>295</v>
      </c>
      <c r="I293" s="99" t="s">
        <v>701</v>
      </c>
      <c r="J293" s="42">
        <v>0</v>
      </c>
      <c r="K293" s="42">
        <v>3</v>
      </c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93">
        <f t="shared" si="92"/>
        <v>3</v>
      </c>
      <c r="W293" s="94"/>
      <c r="X293" s="111">
        <f t="shared" si="89"/>
        <v>0</v>
      </c>
      <c r="Y293" s="50">
        <v>0</v>
      </c>
      <c r="Z293" s="50">
        <v>0</v>
      </c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93">
        <f t="shared" si="93"/>
        <v>0</v>
      </c>
      <c r="AL293" s="94"/>
      <c r="AM293" s="111">
        <f t="shared" si="90"/>
        <v>0</v>
      </c>
      <c r="AN293" s="50">
        <v>0</v>
      </c>
      <c r="AO293" s="50">
        <v>0</v>
      </c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93">
        <f t="shared" si="94"/>
        <v>0</v>
      </c>
      <c r="BA293" s="94"/>
      <c r="BB293" s="111">
        <f t="shared" si="91"/>
        <v>0</v>
      </c>
      <c r="BC293" s="50">
        <f t="shared" si="95"/>
        <v>0</v>
      </c>
      <c r="BD293" s="50">
        <f t="shared" si="96"/>
        <v>3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0</v>
      </c>
      <c r="BP293" s="51">
        <f t="shared" si="108"/>
        <v>3</v>
      </c>
      <c r="BQ293" s="57">
        <f t="shared" si="109"/>
        <v>0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605</v>
      </c>
      <c r="E294" s="99" t="s">
        <v>69</v>
      </c>
      <c r="F294" s="99" t="s">
        <v>304</v>
      </c>
      <c r="G294" s="100" t="s">
        <v>518</v>
      </c>
      <c r="H294" s="100">
        <v>296</v>
      </c>
      <c r="I294" s="99" t="s">
        <v>308</v>
      </c>
      <c r="J294" s="42">
        <v>12</v>
      </c>
      <c r="K294" s="42">
        <v>4</v>
      </c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93">
        <f t="shared" si="92"/>
        <v>16</v>
      </c>
      <c r="W294" s="94"/>
      <c r="X294" s="111">
        <f t="shared" si="89"/>
        <v>0</v>
      </c>
      <c r="Y294" s="50">
        <v>0</v>
      </c>
      <c r="Z294" s="50">
        <v>0</v>
      </c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93">
        <f t="shared" si="93"/>
        <v>0</v>
      </c>
      <c r="AL294" s="94"/>
      <c r="AM294" s="111">
        <f t="shared" si="90"/>
        <v>0</v>
      </c>
      <c r="AN294" s="50">
        <v>0</v>
      </c>
      <c r="AO294" s="50">
        <v>0</v>
      </c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93">
        <f t="shared" si="94"/>
        <v>0</v>
      </c>
      <c r="BA294" s="94"/>
      <c r="BB294" s="111">
        <f t="shared" si="91"/>
        <v>0</v>
      </c>
      <c r="BC294" s="50">
        <f t="shared" si="95"/>
        <v>12</v>
      </c>
      <c r="BD294" s="50">
        <f t="shared" si="96"/>
        <v>4</v>
      </c>
      <c r="BE294" s="50">
        <f t="shared" si="97"/>
        <v>0</v>
      </c>
      <c r="BF294" s="50">
        <f t="shared" si="98"/>
        <v>0</v>
      </c>
      <c r="BG294" s="50">
        <f t="shared" si="99"/>
        <v>0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0</v>
      </c>
      <c r="BP294" s="51">
        <f t="shared" si="108"/>
        <v>16</v>
      </c>
      <c r="BQ294" s="57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605</v>
      </c>
      <c r="E295" s="99" t="s">
        <v>69</v>
      </c>
      <c r="F295" s="99" t="s">
        <v>304</v>
      </c>
      <c r="G295" s="100" t="s">
        <v>518</v>
      </c>
      <c r="H295" s="100">
        <v>297</v>
      </c>
      <c r="I295" s="99" t="s">
        <v>702</v>
      </c>
      <c r="J295" s="42">
        <v>4</v>
      </c>
      <c r="K295" s="42">
        <v>2</v>
      </c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93">
        <f t="shared" si="92"/>
        <v>6</v>
      </c>
      <c r="W295" s="94"/>
      <c r="X295" s="111">
        <f t="shared" si="89"/>
        <v>0</v>
      </c>
      <c r="Y295" s="50">
        <v>0</v>
      </c>
      <c r="Z295" s="50">
        <v>0</v>
      </c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93">
        <f t="shared" si="93"/>
        <v>0</v>
      </c>
      <c r="AL295" s="94"/>
      <c r="AM295" s="111">
        <f t="shared" si="90"/>
        <v>0</v>
      </c>
      <c r="AN295" s="50">
        <v>0</v>
      </c>
      <c r="AO295" s="50">
        <v>0</v>
      </c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93">
        <f t="shared" si="94"/>
        <v>0</v>
      </c>
      <c r="BA295" s="94"/>
      <c r="BB295" s="111">
        <f t="shared" si="91"/>
        <v>0</v>
      </c>
      <c r="BC295" s="50">
        <f t="shared" si="95"/>
        <v>4</v>
      </c>
      <c r="BD295" s="50">
        <f t="shared" si="96"/>
        <v>2</v>
      </c>
      <c r="BE295" s="50">
        <f t="shared" si="97"/>
        <v>0</v>
      </c>
      <c r="BF295" s="50">
        <f t="shared" si="98"/>
        <v>0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0</v>
      </c>
      <c r="BP295" s="51">
        <f t="shared" si="108"/>
        <v>6</v>
      </c>
      <c r="BQ295" s="57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605</v>
      </c>
      <c r="E296" s="99" t="s">
        <v>69</v>
      </c>
      <c r="F296" s="99" t="s">
        <v>70</v>
      </c>
      <c r="G296" s="100" t="s">
        <v>518</v>
      </c>
      <c r="H296" s="100">
        <v>298</v>
      </c>
      <c r="I296" s="99" t="s">
        <v>703</v>
      </c>
      <c r="J296" s="42">
        <v>1</v>
      </c>
      <c r="K296" s="42">
        <v>0</v>
      </c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93">
        <f t="shared" si="92"/>
        <v>1</v>
      </c>
      <c r="W296" s="94"/>
      <c r="X296" s="111">
        <f t="shared" si="89"/>
        <v>0</v>
      </c>
      <c r="Y296" s="50">
        <v>0</v>
      </c>
      <c r="Z296" s="50">
        <v>0</v>
      </c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93">
        <f t="shared" si="93"/>
        <v>0</v>
      </c>
      <c r="AL296" s="94"/>
      <c r="AM296" s="111">
        <f t="shared" si="90"/>
        <v>0</v>
      </c>
      <c r="AN296" s="50">
        <v>0</v>
      </c>
      <c r="AO296" s="50">
        <v>0</v>
      </c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93">
        <f t="shared" si="94"/>
        <v>0</v>
      </c>
      <c r="BA296" s="94"/>
      <c r="BB296" s="111">
        <f t="shared" si="91"/>
        <v>0</v>
      </c>
      <c r="BC296" s="50">
        <f t="shared" si="95"/>
        <v>1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0</v>
      </c>
      <c r="BP296" s="51">
        <f t="shared" si="108"/>
        <v>1</v>
      </c>
      <c r="BQ296" s="57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626</v>
      </c>
      <c r="E297" s="99" t="s">
        <v>460</v>
      </c>
      <c r="F297" s="99" t="s">
        <v>322</v>
      </c>
      <c r="G297" s="100" t="s">
        <v>518</v>
      </c>
      <c r="H297" s="100">
        <v>299</v>
      </c>
      <c r="I297" s="99" t="s">
        <v>704</v>
      </c>
      <c r="J297" s="42">
        <v>1</v>
      </c>
      <c r="K297" s="42">
        <v>4</v>
      </c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93">
        <f t="shared" si="92"/>
        <v>5</v>
      </c>
      <c r="W297" s="94"/>
      <c r="X297" s="111">
        <f t="shared" si="89"/>
        <v>0</v>
      </c>
      <c r="Y297" s="50">
        <v>0</v>
      </c>
      <c r="Z297" s="50">
        <v>0</v>
      </c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93">
        <f t="shared" si="93"/>
        <v>0</v>
      </c>
      <c r="AL297" s="94"/>
      <c r="AM297" s="111">
        <f t="shared" si="90"/>
        <v>0</v>
      </c>
      <c r="AN297" s="50">
        <v>0</v>
      </c>
      <c r="AO297" s="50">
        <v>0</v>
      </c>
      <c r="AP297" s="50"/>
      <c r="AQ297" s="50"/>
      <c r="AR297" s="50"/>
      <c r="AS297" s="50"/>
      <c r="AT297" s="50"/>
      <c r="AU297" s="50"/>
      <c r="AV297" s="50"/>
      <c r="AW297" s="50"/>
      <c r="AX297" s="50"/>
      <c r="AY297" s="50"/>
      <c r="AZ297" s="93">
        <f t="shared" si="94"/>
        <v>0</v>
      </c>
      <c r="BA297" s="94"/>
      <c r="BB297" s="111">
        <f t="shared" si="91"/>
        <v>0</v>
      </c>
      <c r="BC297" s="50">
        <f t="shared" si="95"/>
        <v>1</v>
      </c>
      <c r="BD297" s="50">
        <f t="shared" si="96"/>
        <v>4</v>
      </c>
      <c r="BE297" s="50">
        <f t="shared" si="97"/>
        <v>0</v>
      </c>
      <c r="BF297" s="50">
        <f t="shared" si="98"/>
        <v>0</v>
      </c>
      <c r="BG297" s="50">
        <f t="shared" si="99"/>
        <v>0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0</v>
      </c>
      <c r="BP297" s="51">
        <f t="shared" si="108"/>
        <v>5</v>
      </c>
      <c r="BQ297" s="57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626</v>
      </c>
      <c r="E298" s="99" t="s">
        <v>460</v>
      </c>
      <c r="F298" s="99" t="s">
        <v>322</v>
      </c>
      <c r="G298" s="100" t="s">
        <v>518</v>
      </c>
      <c r="H298" s="100">
        <v>300</v>
      </c>
      <c r="I298" s="99" t="s">
        <v>705</v>
      </c>
      <c r="J298" s="42">
        <v>0</v>
      </c>
      <c r="K298" s="42">
        <v>1</v>
      </c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93">
        <f t="shared" si="92"/>
        <v>1</v>
      </c>
      <c r="W298" s="94"/>
      <c r="X298" s="111">
        <f t="shared" si="89"/>
        <v>0</v>
      </c>
      <c r="Y298" s="50">
        <v>0</v>
      </c>
      <c r="Z298" s="50">
        <v>0</v>
      </c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93">
        <f t="shared" si="93"/>
        <v>0</v>
      </c>
      <c r="AL298" s="94"/>
      <c r="AM298" s="111">
        <f t="shared" si="90"/>
        <v>0</v>
      </c>
      <c r="AN298" s="50">
        <v>0</v>
      </c>
      <c r="AO298" s="50">
        <v>0</v>
      </c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93">
        <f t="shared" si="94"/>
        <v>0</v>
      </c>
      <c r="BA298" s="94"/>
      <c r="BB298" s="111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0</v>
      </c>
      <c r="BF298" s="50">
        <f t="shared" si="98"/>
        <v>0</v>
      </c>
      <c r="BG298" s="50">
        <f t="shared" si="99"/>
        <v>0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0</v>
      </c>
      <c r="BP298" s="51">
        <f t="shared" si="108"/>
        <v>1</v>
      </c>
      <c r="BQ298" s="57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626</v>
      </c>
      <c r="E299" s="99" t="s">
        <v>460</v>
      </c>
      <c r="F299" s="99" t="s">
        <v>322</v>
      </c>
      <c r="G299" s="100" t="s">
        <v>518</v>
      </c>
      <c r="H299" s="100">
        <v>301</v>
      </c>
      <c r="I299" s="99" t="s">
        <v>706</v>
      </c>
      <c r="J299" s="42">
        <v>2</v>
      </c>
      <c r="K299" s="42">
        <v>0</v>
      </c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93">
        <f t="shared" si="92"/>
        <v>2</v>
      </c>
      <c r="W299" s="94"/>
      <c r="X299" s="111">
        <f t="shared" si="89"/>
        <v>0</v>
      </c>
      <c r="Y299" s="50">
        <v>0</v>
      </c>
      <c r="Z299" s="50">
        <v>0</v>
      </c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93">
        <f t="shared" si="93"/>
        <v>0</v>
      </c>
      <c r="AL299" s="94"/>
      <c r="AM299" s="111">
        <f t="shared" si="90"/>
        <v>0</v>
      </c>
      <c r="AN299" s="50">
        <v>0</v>
      </c>
      <c r="AO299" s="50">
        <v>0</v>
      </c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93">
        <f t="shared" si="94"/>
        <v>0</v>
      </c>
      <c r="BA299" s="94"/>
      <c r="BB299" s="111">
        <f t="shared" si="91"/>
        <v>0</v>
      </c>
      <c r="BC299" s="50">
        <f t="shared" si="95"/>
        <v>2</v>
      </c>
      <c r="BD299" s="50">
        <f t="shared" si="96"/>
        <v>0</v>
      </c>
      <c r="BE299" s="50">
        <f t="shared" si="97"/>
        <v>0</v>
      </c>
      <c r="BF299" s="50">
        <f t="shared" si="98"/>
        <v>0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0</v>
      </c>
      <c r="BP299" s="51">
        <f t="shared" si="108"/>
        <v>2</v>
      </c>
      <c r="BQ299" s="57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626</v>
      </c>
      <c r="E300" s="99" t="s">
        <v>460</v>
      </c>
      <c r="F300" s="99" t="s">
        <v>24</v>
      </c>
      <c r="G300" s="100" t="s">
        <v>518</v>
      </c>
      <c r="H300" s="100">
        <v>302</v>
      </c>
      <c r="I300" s="99" t="s">
        <v>707</v>
      </c>
      <c r="J300" s="42">
        <v>1</v>
      </c>
      <c r="K300" s="42">
        <v>0</v>
      </c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93">
        <f t="shared" si="92"/>
        <v>1</v>
      </c>
      <c r="W300" s="94"/>
      <c r="X300" s="111">
        <f t="shared" si="89"/>
        <v>0</v>
      </c>
      <c r="Y300" s="50">
        <v>0</v>
      </c>
      <c r="Z300" s="50">
        <v>0</v>
      </c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93">
        <f t="shared" si="93"/>
        <v>0</v>
      </c>
      <c r="AL300" s="94"/>
      <c r="AM300" s="111">
        <f t="shared" si="90"/>
        <v>0</v>
      </c>
      <c r="AN300" s="50">
        <v>0</v>
      </c>
      <c r="AO300" s="50">
        <v>0</v>
      </c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93">
        <f t="shared" si="94"/>
        <v>0</v>
      </c>
      <c r="BA300" s="94"/>
      <c r="BB300" s="111">
        <f t="shared" si="91"/>
        <v>0</v>
      </c>
      <c r="BC300" s="50">
        <f t="shared" si="95"/>
        <v>1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0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0</v>
      </c>
      <c r="BP300" s="51">
        <f t="shared" si="108"/>
        <v>1</v>
      </c>
      <c r="BQ300" s="57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626</v>
      </c>
      <c r="E301" s="99" t="s">
        <v>460</v>
      </c>
      <c r="F301" s="99" t="s">
        <v>383</v>
      </c>
      <c r="G301" s="100" t="s">
        <v>518</v>
      </c>
      <c r="H301" s="100">
        <v>303</v>
      </c>
      <c r="I301" s="99" t="s">
        <v>708</v>
      </c>
      <c r="J301" s="42">
        <v>4</v>
      </c>
      <c r="K301" s="42">
        <v>8</v>
      </c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93">
        <f t="shared" si="92"/>
        <v>12</v>
      </c>
      <c r="W301" s="94"/>
      <c r="X301" s="111">
        <f t="shared" si="89"/>
        <v>0</v>
      </c>
      <c r="Y301" s="50">
        <v>0</v>
      </c>
      <c r="Z301" s="50">
        <v>0</v>
      </c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93">
        <f t="shared" si="93"/>
        <v>0</v>
      </c>
      <c r="AL301" s="94"/>
      <c r="AM301" s="111">
        <f t="shared" si="90"/>
        <v>0</v>
      </c>
      <c r="AN301" s="50">
        <v>0</v>
      </c>
      <c r="AO301" s="50">
        <v>0</v>
      </c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93">
        <f t="shared" si="94"/>
        <v>0</v>
      </c>
      <c r="BA301" s="94"/>
      <c r="BB301" s="111">
        <f t="shared" si="91"/>
        <v>0</v>
      </c>
      <c r="BC301" s="50">
        <f t="shared" si="95"/>
        <v>4</v>
      </c>
      <c r="BD301" s="50">
        <f t="shared" si="96"/>
        <v>8</v>
      </c>
      <c r="BE301" s="50">
        <f t="shared" si="97"/>
        <v>0</v>
      </c>
      <c r="BF301" s="50">
        <f t="shared" si="98"/>
        <v>0</v>
      </c>
      <c r="BG301" s="50">
        <f t="shared" si="99"/>
        <v>0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0</v>
      </c>
      <c r="BP301" s="51">
        <f t="shared" si="108"/>
        <v>12</v>
      </c>
      <c r="BQ301" s="57">
        <f t="shared" si="109"/>
        <v>0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626</v>
      </c>
      <c r="E302" s="99" t="s">
        <v>460</v>
      </c>
      <c r="F302" s="99" t="s">
        <v>24</v>
      </c>
      <c r="G302" s="100" t="s">
        <v>518</v>
      </c>
      <c r="H302" s="100">
        <v>304</v>
      </c>
      <c r="I302" s="99" t="s">
        <v>709</v>
      </c>
      <c r="J302" s="42">
        <v>6</v>
      </c>
      <c r="K302" s="42">
        <v>0</v>
      </c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93">
        <f t="shared" si="92"/>
        <v>6</v>
      </c>
      <c r="W302" s="94"/>
      <c r="X302" s="111">
        <f t="shared" si="89"/>
        <v>0</v>
      </c>
      <c r="Y302" s="50">
        <v>0</v>
      </c>
      <c r="Z302" s="50">
        <v>0</v>
      </c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93">
        <f t="shared" si="93"/>
        <v>0</v>
      </c>
      <c r="AL302" s="94"/>
      <c r="AM302" s="111">
        <f t="shared" si="90"/>
        <v>0</v>
      </c>
      <c r="AN302" s="50">
        <v>0</v>
      </c>
      <c r="AO302" s="50">
        <v>0</v>
      </c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93">
        <f t="shared" si="94"/>
        <v>0</v>
      </c>
      <c r="BA302" s="94"/>
      <c r="BB302" s="111">
        <f t="shared" si="91"/>
        <v>0</v>
      </c>
      <c r="BC302" s="50">
        <f t="shared" si="95"/>
        <v>6</v>
      </c>
      <c r="BD302" s="50">
        <f t="shared" si="96"/>
        <v>0</v>
      </c>
      <c r="BE302" s="50">
        <f t="shared" si="97"/>
        <v>0</v>
      </c>
      <c r="BF302" s="50">
        <f t="shared" si="98"/>
        <v>0</v>
      </c>
      <c r="BG302" s="50">
        <f t="shared" si="99"/>
        <v>0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0</v>
      </c>
      <c r="BP302" s="51">
        <f t="shared" si="108"/>
        <v>6</v>
      </c>
      <c r="BQ302" s="57">
        <f t="shared" si="109"/>
        <v>0</v>
      </c>
    </row>
    <row r="303" spans="1:69" x14ac:dyDescent="0.3">
      <c r="A303" s="99" t="s">
        <v>510</v>
      </c>
      <c r="B303" s="99" t="s">
        <v>142</v>
      </c>
      <c r="C303" s="100">
        <v>1391</v>
      </c>
      <c r="D303" s="99" t="s">
        <v>639</v>
      </c>
      <c r="E303" s="99" t="s">
        <v>510</v>
      </c>
      <c r="F303" s="99" t="s">
        <v>142</v>
      </c>
      <c r="G303" s="100" t="s">
        <v>518</v>
      </c>
      <c r="H303" s="100">
        <v>305</v>
      </c>
      <c r="I303" s="99" t="s">
        <v>145</v>
      </c>
      <c r="J303" s="42">
        <v>9</v>
      </c>
      <c r="K303" s="42">
        <v>7</v>
      </c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93">
        <f t="shared" si="92"/>
        <v>16</v>
      </c>
      <c r="W303" s="94"/>
      <c r="X303" s="111">
        <f t="shared" si="89"/>
        <v>0</v>
      </c>
      <c r="Y303" s="50">
        <v>1</v>
      </c>
      <c r="Z303" s="50">
        <v>0</v>
      </c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93">
        <f t="shared" si="93"/>
        <v>1</v>
      </c>
      <c r="AL303" s="94"/>
      <c r="AM303" s="111">
        <f t="shared" si="90"/>
        <v>0</v>
      </c>
      <c r="AN303" s="50">
        <v>0</v>
      </c>
      <c r="AO303" s="50">
        <v>0</v>
      </c>
      <c r="AP303" s="50"/>
      <c r="AQ303" s="50"/>
      <c r="AR303" s="50"/>
      <c r="AS303" s="50"/>
      <c r="AT303" s="50"/>
      <c r="AU303" s="50"/>
      <c r="AV303" s="50"/>
      <c r="AW303" s="50"/>
      <c r="AX303" s="50"/>
      <c r="AY303" s="50"/>
      <c r="AZ303" s="93">
        <f t="shared" si="94"/>
        <v>0</v>
      </c>
      <c r="BA303" s="94"/>
      <c r="BB303" s="111">
        <f t="shared" si="91"/>
        <v>0</v>
      </c>
      <c r="BC303" s="50">
        <f t="shared" si="95"/>
        <v>10</v>
      </c>
      <c r="BD303" s="50">
        <f t="shared" si="96"/>
        <v>7</v>
      </c>
      <c r="BE303" s="50">
        <f t="shared" si="97"/>
        <v>0</v>
      </c>
      <c r="BF303" s="50">
        <f t="shared" si="98"/>
        <v>0</v>
      </c>
      <c r="BG303" s="50">
        <f t="shared" si="99"/>
        <v>0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0</v>
      </c>
      <c r="BP303" s="51">
        <f t="shared" si="108"/>
        <v>17</v>
      </c>
      <c r="BQ303" s="57">
        <f t="shared" si="109"/>
        <v>0</v>
      </c>
    </row>
    <row r="304" spans="1:69" x14ac:dyDescent="0.3">
      <c r="A304" s="99" t="s">
        <v>510</v>
      </c>
      <c r="B304" s="99" t="s">
        <v>16</v>
      </c>
      <c r="C304" s="100">
        <v>1391</v>
      </c>
      <c r="D304" s="99" t="s">
        <v>639</v>
      </c>
      <c r="E304" s="99" t="s">
        <v>510</v>
      </c>
      <c r="F304" s="99" t="s">
        <v>16</v>
      </c>
      <c r="G304" s="100" t="s">
        <v>518</v>
      </c>
      <c r="H304" s="100">
        <v>307</v>
      </c>
      <c r="I304" s="99" t="s">
        <v>20</v>
      </c>
      <c r="J304" s="42">
        <v>2</v>
      </c>
      <c r="K304" s="42">
        <v>4</v>
      </c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93">
        <f t="shared" si="92"/>
        <v>6</v>
      </c>
      <c r="W304" s="94"/>
      <c r="X304" s="111">
        <f t="shared" si="89"/>
        <v>0</v>
      </c>
      <c r="Y304" s="50">
        <v>0</v>
      </c>
      <c r="Z304" s="50">
        <v>0</v>
      </c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93">
        <f t="shared" si="93"/>
        <v>0</v>
      </c>
      <c r="AL304" s="94"/>
      <c r="AM304" s="111">
        <f t="shared" si="90"/>
        <v>0</v>
      </c>
      <c r="AN304" s="50">
        <v>0</v>
      </c>
      <c r="AO304" s="50">
        <v>0</v>
      </c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93">
        <f t="shared" si="94"/>
        <v>0</v>
      </c>
      <c r="BA304" s="94"/>
      <c r="BB304" s="111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0</v>
      </c>
      <c r="BF304" s="50">
        <f t="shared" si="98"/>
        <v>0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0</v>
      </c>
      <c r="BP304" s="51">
        <f t="shared" si="108"/>
        <v>6</v>
      </c>
      <c r="BQ304" s="57">
        <f t="shared" si="109"/>
        <v>0</v>
      </c>
    </row>
    <row r="305" spans="1:69" x14ac:dyDescent="0.3">
      <c r="A305" s="99" t="s">
        <v>510</v>
      </c>
      <c r="B305" s="99" t="s">
        <v>41</v>
      </c>
      <c r="C305" s="100">
        <v>1391</v>
      </c>
      <c r="D305" s="99" t="s">
        <v>639</v>
      </c>
      <c r="E305" s="99" t="s">
        <v>510</v>
      </c>
      <c r="F305" s="99" t="s">
        <v>41</v>
      </c>
      <c r="G305" s="100" t="s">
        <v>518</v>
      </c>
      <c r="H305" s="100">
        <v>6687</v>
      </c>
      <c r="I305" s="99" t="s">
        <v>710</v>
      </c>
      <c r="J305" s="42">
        <v>13</v>
      </c>
      <c r="K305" s="42">
        <v>0</v>
      </c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93">
        <f t="shared" si="92"/>
        <v>13</v>
      </c>
      <c r="W305" s="94"/>
      <c r="X305" s="111">
        <f t="shared" si="89"/>
        <v>0</v>
      </c>
      <c r="Y305" s="50">
        <v>0</v>
      </c>
      <c r="Z305" s="50">
        <v>0</v>
      </c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93">
        <f t="shared" si="93"/>
        <v>0</v>
      </c>
      <c r="AL305" s="94"/>
      <c r="AM305" s="111">
        <f t="shared" si="90"/>
        <v>0</v>
      </c>
      <c r="AN305" s="50">
        <v>0</v>
      </c>
      <c r="AO305" s="50">
        <v>0</v>
      </c>
      <c r="AP305" s="50"/>
      <c r="AQ305" s="50"/>
      <c r="AR305" s="50"/>
      <c r="AS305" s="50"/>
      <c r="AT305" s="50"/>
      <c r="AU305" s="50"/>
      <c r="AV305" s="50"/>
      <c r="AW305" s="50"/>
      <c r="AX305" s="50"/>
      <c r="AY305" s="50"/>
      <c r="AZ305" s="93">
        <f t="shared" si="94"/>
        <v>0</v>
      </c>
      <c r="BA305" s="94"/>
      <c r="BB305" s="111">
        <f t="shared" si="91"/>
        <v>0</v>
      </c>
      <c r="BC305" s="50">
        <f t="shared" si="95"/>
        <v>13</v>
      </c>
      <c r="BD305" s="50">
        <f t="shared" si="96"/>
        <v>0</v>
      </c>
      <c r="BE305" s="50">
        <f t="shared" si="97"/>
        <v>0</v>
      </c>
      <c r="BF305" s="50">
        <f t="shared" si="98"/>
        <v>0</v>
      </c>
      <c r="BG305" s="50">
        <f t="shared" si="99"/>
        <v>0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0</v>
      </c>
      <c r="BP305" s="51">
        <f t="shared" si="108"/>
        <v>13</v>
      </c>
      <c r="BQ305" s="57">
        <f t="shared" si="109"/>
        <v>0</v>
      </c>
    </row>
    <row r="306" spans="1:69" x14ac:dyDescent="0.3">
      <c r="A306" s="99" t="s">
        <v>510</v>
      </c>
      <c r="B306" s="99" t="s">
        <v>142</v>
      </c>
      <c r="C306" s="100">
        <v>1391</v>
      </c>
      <c r="D306" s="99" t="s">
        <v>639</v>
      </c>
      <c r="E306" s="99" t="s">
        <v>510</v>
      </c>
      <c r="F306" s="99" t="s">
        <v>142</v>
      </c>
      <c r="G306" s="100" t="s">
        <v>518</v>
      </c>
      <c r="H306" s="100">
        <v>6688</v>
      </c>
      <c r="I306" s="99" t="s">
        <v>150</v>
      </c>
      <c r="J306" s="42">
        <v>6</v>
      </c>
      <c r="K306" s="42">
        <v>14</v>
      </c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93">
        <f t="shared" si="92"/>
        <v>20</v>
      </c>
      <c r="W306" s="94"/>
      <c r="X306" s="111">
        <f t="shared" si="89"/>
        <v>0</v>
      </c>
      <c r="Y306" s="50">
        <v>0</v>
      </c>
      <c r="Z306" s="50">
        <v>0</v>
      </c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93">
        <f t="shared" si="93"/>
        <v>0</v>
      </c>
      <c r="AL306" s="94"/>
      <c r="AM306" s="111">
        <f t="shared" si="90"/>
        <v>0</v>
      </c>
      <c r="AN306" s="50">
        <v>0</v>
      </c>
      <c r="AO306" s="50">
        <v>0</v>
      </c>
      <c r="AP306" s="50"/>
      <c r="AQ306" s="50"/>
      <c r="AR306" s="50"/>
      <c r="AS306" s="50"/>
      <c r="AT306" s="50"/>
      <c r="AU306" s="50"/>
      <c r="AV306" s="50"/>
      <c r="AW306" s="50"/>
      <c r="AX306" s="50"/>
      <c r="AY306" s="50"/>
      <c r="AZ306" s="93">
        <f t="shared" si="94"/>
        <v>0</v>
      </c>
      <c r="BA306" s="94"/>
      <c r="BB306" s="111">
        <f t="shared" si="91"/>
        <v>0</v>
      </c>
      <c r="BC306" s="50">
        <f t="shared" si="95"/>
        <v>6</v>
      </c>
      <c r="BD306" s="50">
        <f t="shared" si="96"/>
        <v>14</v>
      </c>
      <c r="BE306" s="50">
        <f t="shared" si="97"/>
        <v>0</v>
      </c>
      <c r="BF306" s="50">
        <f t="shared" si="98"/>
        <v>0</v>
      </c>
      <c r="BG306" s="50">
        <f t="shared" si="99"/>
        <v>0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0</v>
      </c>
      <c r="BP306" s="51">
        <f t="shared" si="108"/>
        <v>20</v>
      </c>
      <c r="BQ306" s="57">
        <f t="shared" si="109"/>
        <v>0</v>
      </c>
    </row>
    <row r="307" spans="1:69" x14ac:dyDescent="0.3">
      <c r="A307" s="99" t="s">
        <v>565</v>
      </c>
      <c r="B307" s="99" t="s">
        <v>583</v>
      </c>
      <c r="C307" s="100">
        <v>870</v>
      </c>
      <c r="D307" s="99" t="s">
        <v>532</v>
      </c>
      <c r="E307" s="99" t="s">
        <v>254</v>
      </c>
      <c r="F307" s="99" t="s">
        <v>458</v>
      </c>
      <c r="G307" s="100" t="s">
        <v>518</v>
      </c>
      <c r="H307" s="100">
        <v>6689</v>
      </c>
      <c r="I307" s="99" t="s">
        <v>227</v>
      </c>
      <c r="J307" s="42">
        <v>9</v>
      </c>
      <c r="K307" s="42">
        <v>20</v>
      </c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93">
        <f t="shared" si="92"/>
        <v>29</v>
      </c>
      <c r="W307" s="94"/>
      <c r="X307" s="111">
        <f t="shared" si="89"/>
        <v>0</v>
      </c>
      <c r="Y307" s="50">
        <v>0</v>
      </c>
      <c r="Z307" s="50">
        <v>1</v>
      </c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93">
        <f t="shared" si="93"/>
        <v>1</v>
      </c>
      <c r="AL307" s="94"/>
      <c r="AM307" s="111">
        <f t="shared" si="90"/>
        <v>0</v>
      </c>
      <c r="AN307" s="50">
        <v>0</v>
      </c>
      <c r="AO307" s="50">
        <v>0</v>
      </c>
      <c r="AP307" s="50"/>
      <c r="AQ307" s="50"/>
      <c r="AR307" s="50"/>
      <c r="AS307" s="50"/>
      <c r="AT307" s="50"/>
      <c r="AU307" s="50"/>
      <c r="AV307" s="50"/>
      <c r="AW307" s="50"/>
      <c r="AX307" s="50"/>
      <c r="AY307" s="50"/>
      <c r="AZ307" s="93">
        <f t="shared" si="94"/>
        <v>0</v>
      </c>
      <c r="BA307" s="94"/>
      <c r="BB307" s="111">
        <f t="shared" si="91"/>
        <v>0</v>
      </c>
      <c r="BC307" s="50">
        <f t="shared" si="95"/>
        <v>9</v>
      </c>
      <c r="BD307" s="50">
        <f t="shared" si="96"/>
        <v>21</v>
      </c>
      <c r="BE307" s="50">
        <f t="shared" si="97"/>
        <v>0</v>
      </c>
      <c r="BF307" s="50">
        <f t="shared" si="98"/>
        <v>0</v>
      </c>
      <c r="BG307" s="50">
        <f t="shared" si="99"/>
        <v>0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0</v>
      </c>
      <c r="BP307" s="51">
        <f t="shared" si="108"/>
        <v>30</v>
      </c>
      <c r="BQ307" s="57">
        <f t="shared" si="109"/>
        <v>0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532</v>
      </c>
      <c r="E308" s="99" t="s">
        <v>11</v>
      </c>
      <c r="F308" s="99" t="s">
        <v>11</v>
      </c>
      <c r="G308" s="100" t="s">
        <v>518</v>
      </c>
      <c r="H308" s="100">
        <v>6690</v>
      </c>
      <c r="I308" s="99" t="s">
        <v>160</v>
      </c>
      <c r="J308" s="42">
        <v>0</v>
      </c>
      <c r="K308" s="42">
        <v>0</v>
      </c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93">
        <f t="shared" si="92"/>
        <v>0</v>
      </c>
      <c r="W308" s="94"/>
      <c r="X308" s="111">
        <f t="shared" si="89"/>
        <v>0</v>
      </c>
      <c r="Y308" s="50">
        <v>0</v>
      </c>
      <c r="Z308" s="50">
        <v>0</v>
      </c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93">
        <f t="shared" si="93"/>
        <v>0</v>
      </c>
      <c r="AL308" s="94"/>
      <c r="AM308" s="111">
        <f t="shared" si="90"/>
        <v>0</v>
      </c>
      <c r="AN308" s="50">
        <v>0</v>
      </c>
      <c r="AO308" s="50">
        <v>0</v>
      </c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93">
        <f t="shared" si="94"/>
        <v>0</v>
      </c>
      <c r="BA308" s="94"/>
      <c r="BB308" s="111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0</v>
      </c>
      <c r="BP308" s="51">
        <f t="shared" si="108"/>
        <v>0</v>
      </c>
      <c r="BQ308" s="57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626</v>
      </c>
      <c r="E309" s="99" t="s">
        <v>460</v>
      </c>
      <c r="F309" s="99" t="s">
        <v>383</v>
      </c>
      <c r="G309" s="100" t="s">
        <v>518</v>
      </c>
      <c r="H309" s="100">
        <v>6691</v>
      </c>
      <c r="I309" s="99" t="s">
        <v>711</v>
      </c>
      <c r="J309" s="42">
        <v>0</v>
      </c>
      <c r="K309" s="42">
        <v>1</v>
      </c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93">
        <f t="shared" si="92"/>
        <v>1</v>
      </c>
      <c r="W309" s="94"/>
      <c r="X309" s="111">
        <f t="shared" si="89"/>
        <v>0</v>
      </c>
      <c r="Y309" s="50">
        <v>0</v>
      </c>
      <c r="Z309" s="50">
        <v>0</v>
      </c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93">
        <f t="shared" si="93"/>
        <v>0</v>
      </c>
      <c r="AL309" s="94"/>
      <c r="AM309" s="111">
        <f t="shared" si="90"/>
        <v>0</v>
      </c>
      <c r="AN309" s="50">
        <v>0</v>
      </c>
      <c r="AO309" s="50">
        <v>0</v>
      </c>
      <c r="AP309" s="50"/>
      <c r="AQ309" s="50"/>
      <c r="AR309" s="50"/>
      <c r="AS309" s="50"/>
      <c r="AT309" s="50"/>
      <c r="AU309" s="50"/>
      <c r="AV309" s="50"/>
      <c r="AW309" s="50"/>
      <c r="AX309" s="50"/>
      <c r="AY309" s="50"/>
      <c r="AZ309" s="93">
        <f t="shared" si="94"/>
        <v>0</v>
      </c>
      <c r="BA309" s="94"/>
      <c r="BB309" s="111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0</v>
      </c>
      <c r="BG309" s="50">
        <f t="shared" si="99"/>
        <v>0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0</v>
      </c>
      <c r="BP309" s="51">
        <f t="shared" si="108"/>
        <v>1</v>
      </c>
      <c r="BQ309" s="57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532</v>
      </c>
      <c r="E310" s="99" t="s">
        <v>508</v>
      </c>
      <c r="F310" s="99" t="s">
        <v>456</v>
      </c>
      <c r="G310" s="100" t="s">
        <v>539</v>
      </c>
      <c r="H310" s="100">
        <v>6693</v>
      </c>
      <c r="I310" s="99" t="s">
        <v>276</v>
      </c>
      <c r="J310" s="42">
        <v>10</v>
      </c>
      <c r="K310" s="42">
        <v>9</v>
      </c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93">
        <f t="shared" si="92"/>
        <v>19</v>
      </c>
      <c r="W310" s="94"/>
      <c r="X310" s="111">
        <f t="shared" si="89"/>
        <v>0</v>
      </c>
      <c r="Y310" s="50">
        <v>0</v>
      </c>
      <c r="Z310" s="50">
        <v>0</v>
      </c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93">
        <f t="shared" si="93"/>
        <v>0</v>
      </c>
      <c r="AL310" s="94"/>
      <c r="AM310" s="111">
        <f t="shared" si="90"/>
        <v>0</v>
      </c>
      <c r="AN310" s="50">
        <v>0</v>
      </c>
      <c r="AO310" s="50">
        <v>0</v>
      </c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93">
        <f t="shared" si="94"/>
        <v>0</v>
      </c>
      <c r="BA310" s="94"/>
      <c r="BB310" s="111">
        <f t="shared" si="91"/>
        <v>0</v>
      </c>
      <c r="BC310" s="50">
        <f t="shared" si="95"/>
        <v>10</v>
      </c>
      <c r="BD310" s="50">
        <f t="shared" si="96"/>
        <v>9</v>
      </c>
      <c r="BE310" s="50">
        <f t="shared" si="97"/>
        <v>0</v>
      </c>
      <c r="BF310" s="50">
        <f t="shared" si="98"/>
        <v>0</v>
      </c>
      <c r="BG310" s="50">
        <f t="shared" si="99"/>
        <v>0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0</v>
      </c>
      <c r="BP310" s="51">
        <f t="shared" si="108"/>
        <v>19</v>
      </c>
      <c r="BQ310" s="57">
        <f t="shared" si="109"/>
        <v>0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532</v>
      </c>
      <c r="E311" s="99" t="s">
        <v>508</v>
      </c>
      <c r="F311" s="99" t="s">
        <v>456</v>
      </c>
      <c r="G311" s="100" t="s">
        <v>518</v>
      </c>
      <c r="H311" s="100">
        <v>6694</v>
      </c>
      <c r="I311" s="99" t="s">
        <v>712</v>
      </c>
      <c r="J311" s="42">
        <v>12</v>
      </c>
      <c r="K311" s="42">
        <v>8</v>
      </c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93">
        <f t="shared" si="92"/>
        <v>20</v>
      </c>
      <c r="W311" s="94"/>
      <c r="X311" s="111">
        <f t="shared" si="89"/>
        <v>0</v>
      </c>
      <c r="Y311" s="50">
        <v>0</v>
      </c>
      <c r="Z311" s="50">
        <v>0</v>
      </c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93">
        <f t="shared" si="93"/>
        <v>0</v>
      </c>
      <c r="AL311" s="94"/>
      <c r="AM311" s="111">
        <f t="shared" si="90"/>
        <v>0</v>
      </c>
      <c r="AN311" s="50">
        <v>0</v>
      </c>
      <c r="AO311" s="50">
        <v>0</v>
      </c>
      <c r="AP311" s="50"/>
      <c r="AQ311" s="50"/>
      <c r="AR311" s="50"/>
      <c r="AS311" s="50"/>
      <c r="AT311" s="50"/>
      <c r="AU311" s="50"/>
      <c r="AV311" s="50"/>
      <c r="AW311" s="50"/>
      <c r="AX311" s="50"/>
      <c r="AY311" s="50"/>
      <c r="AZ311" s="93">
        <f t="shared" si="94"/>
        <v>0</v>
      </c>
      <c r="BA311" s="94"/>
      <c r="BB311" s="111">
        <f t="shared" si="91"/>
        <v>0</v>
      </c>
      <c r="BC311" s="50">
        <f t="shared" si="95"/>
        <v>12</v>
      </c>
      <c r="BD311" s="50">
        <f t="shared" si="96"/>
        <v>8</v>
      </c>
      <c r="BE311" s="50">
        <f t="shared" si="97"/>
        <v>0</v>
      </c>
      <c r="BF311" s="50">
        <f t="shared" si="98"/>
        <v>0</v>
      </c>
      <c r="BG311" s="50">
        <f t="shared" si="99"/>
        <v>0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0</v>
      </c>
      <c r="BP311" s="51">
        <f t="shared" si="108"/>
        <v>20</v>
      </c>
      <c r="BQ311" s="57">
        <f t="shared" si="109"/>
        <v>0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626</v>
      </c>
      <c r="E312" s="99" t="s">
        <v>460</v>
      </c>
      <c r="F312" s="99" t="s">
        <v>292</v>
      </c>
      <c r="G312" s="100" t="s">
        <v>518</v>
      </c>
      <c r="H312" s="100">
        <v>6695</v>
      </c>
      <c r="I312" s="99" t="s">
        <v>713</v>
      </c>
      <c r="J312" s="42">
        <v>1</v>
      </c>
      <c r="K312" s="42">
        <v>0</v>
      </c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93">
        <f t="shared" si="92"/>
        <v>1</v>
      </c>
      <c r="W312" s="94"/>
      <c r="X312" s="111">
        <f t="shared" si="89"/>
        <v>0</v>
      </c>
      <c r="Y312" s="50">
        <v>0</v>
      </c>
      <c r="Z312" s="50">
        <v>0</v>
      </c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93">
        <f t="shared" si="93"/>
        <v>0</v>
      </c>
      <c r="AL312" s="94"/>
      <c r="AM312" s="111">
        <f t="shared" si="90"/>
        <v>0</v>
      </c>
      <c r="AN312" s="50">
        <v>0</v>
      </c>
      <c r="AO312" s="50">
        <v>0</v>
      </c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93">
        <f t="shared" si="94"/>
        <v>0</v>
      </c>
      <c r="BA312" s="94"/>
      <c r="BB312" s="111">
        <f t="shared" si="91"/>
        <v>0</v>
      </c>
      <c r="BC312" s="50">
        <f t="shared" si="95"/>
        <v>1</v>
      </c>
      <c r="BD312" s="50">
        <f t="shared" si="96"/>
        <v>0</v>
      </c>
      <c r="BE312" s="50">
        <f t="shared" si="97"/>
        <v>0</v>
      </c>
      <c r="BF312" s="50">
        <f t="shared" si="98"/>
        <v>0</v>
      </c>
      <c r="BG312" s="50">
        <f t="shared" si="99"/>
        <v>0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0</v>
      </c>
      <c r="BP312" s="51">
        <f t="shared" si="108"/>
        <v>1</v>
      </c>
      <c r="BQ312" s="57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532</v>
      </c>
      <c r="E313" s="99" t="s">
        <v>499</v>
      </c>
      <c r="F313" s="99" t="s">
        <v>83</v>
      </c>
      <c r="G313" s="100" t="s">
        <v>518</v>
      </c>
      <c r="H313" s="100">
        <v>6727</v>
      </c>
      <c r="I313" s="99" t="s">
        <v>93</v>
      </c>
      <c r="J313" s="42">
        <v>3</v>
      </c>
      <c r="K313" s="42">
        <v>0</v>
      </c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93">
        <f t="shared" si="92"/>
        <v>3</v>
      </c>
      <c r="W313" s="94"/>
      <c r="X313" s="111">
        <f t="shared" si="89"/>
        <v>0</v>
      </c>
      <c r="Y313" s="50">
        <v>0</v>
      </c>
      <c r="Z313" s="50">
        <v>0</v>
      </c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93">
        <f t="shared" si="93"/>
        <v>0</v>
      </c>
      <c r="AL313" s="94"/>
      <c r="AM313" s="111">
        <f t="shared" si="90"/>
        <v>0</v>
      </c>
      <c r="AN313" s="50">
        <v>0</v>
      </c>
      <c r="AO313" s="50">
        <v>0</v>
      </c>
      <c r="AP313" s="50"/>
      <c r="AQ313" s="50"/>
      <c r="AR313" s="50"/>
      <c r="AS313" s="50"/>
      <c r="AT313" s="50"/>
      <c r="AU313" s="50"/>
      <c r="AV313" s="50"/>
      <c r="AW313" s="50"/>
      <c r="AX313" s="50"/>
      <c r="AY313" s="50"/>
      <c r="AZ313" s="93">
        <f t="shared" si="94"/>
        <v>0</v>
      </c>
      <c r="BA313" s="94"/>
      <c r="BB313" s="111">
        <f t="shared" si="91"/>
        <v>0</v>
      </c>
      <c r="BC313" s="50">
        <f t="shared" si="95"/>
        <v>3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0</v>
      </c>
      <c r="BP313" s="51">
        <f t="shared" si="108"/>
        <v>3</v>
      </c>
      <c r="BQ313" s="57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573</v>
      </c>
      <c r="E314" s="99" t="s">
        <v>191</v>
      </c>
      <c r="F314" s="99" t="s">
        <v>190</v>
      </c>
      <c r="G314" s="100" t="s">
        <v>518</v>
      </c>
      <c r="H314" s="100">
        <v>6728</v>
      </c>
      <c r="I314" s="99" t="s">
        <v>214</v>
      </c>
      <c r="J314" s="42">
        <v>11</v>
      </c>
      <c r="K314" s="42">
        <v>7</v>
      </c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93">
        <f t="shared" si="92"/>
        <v>18</v>
      </c>
      <c r="W314" s="94"/>
      <c r="X314" s="111">
        <f t="shared" si="89"/>
        <v>0</v>
      </c>
      <c r="Y314" s="50">
        <v>0</v>
      </c>
      <c r="Z314" s="50">
        <v>0</v>
      </c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93">
        <f t="shared" si="93"/>
        <v>0</v>
      </c>
      <c r="AL314" s="94"/>
      <c r="AM314" s="111">
        <f t="shared" si="90"/>
        <v>0</v>
      </c>
      <c r="AN314" s="50">
        <v>1</v>
      </c>
      <c r="AO314" s="50">
        <v>1</v>
      </c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93">
        <f t="shared" si="94"/>
        <v>2</v>
      </c>
      <c r="BA314" s="94"/>
      <c r="BB314" s="111">
        <f t="shared" si="91"/>
        <v>0</v>
      </c>
      <c r="BC314" s="50">
        <f t="shared" si="95"/>
        <v>12</v>
      </c>
      <c r="BD314" s="50">
        <f t="shared" si="96"/>
        <v>8</v>
      </c>
      <c r="BE314" s="50">
        <f t="shared" si="97"/>
        <v>0</v>
      </c>
      <c r="BF314" s="50">
        <f t="shared" si="98"/>
        <v>0</v>
      </c>
      <c r="BG314" s="50">
        <f t="shared" si="99"/>
        <v>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0</v>
      </c>
      <c r="BP314" s="51">
        <f t="shared" si="108"/>
        <v>20</v>
      </c>
      <c r="BQ314" s="57">
        <f t="shared" si="109"/>
        <v>0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639</v>
      </c>
      <c r="E315" s="99" t="s">
        <v>510</v>
      </c>
      <c r="F315" s="99" t="s">
        <v>41</v>
      </c>
      <c r="G315" s="100" t="s">
        <v>518</v>
      </c>
      <c r="H315" s="100">
        <v>6729</v>
      </c>
      <c r="I315" s="99" t="s">
        <v>714</v>
      </c>
      <c r="J315" s="42">
        <v>15</v>
      </c>
      <c r="K315" s="42">
        <v>3</v>
      </c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93">
        <f t="shared" si="92"/>
        <v>18</v>
      </c>
      <c r="W315" s="94"/>
      <c r="X315" s="111">
        <f t="shared" si="89"/>
        <v>0</v>
      </c>
      <c r="Y315" s="50">
        <v>0</v>
      </c>
      <c r="Z315" s="50">
        <v>0</v>
      </c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93">
        <f t="shared" si="93"/>
        <v>0</v>
      </c>
      <c r="AL315" s="94"/>
      <c r="AM315" s="111">
        <f t="shared" si="90"/>
        <v>0</v>
      </c>
      <c r="AN315" s="50">
        <v>0</v>
      </c>
      <c r="AO315" s="50">
        <v>0</v>
      </c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93">
        <f t="shared" si="94"/>
        <v>0</v>
      </c>
      <c r="BA315" s="94"/>
      <c r="BB315" s="111">
        <f t="shared" si="91"/>
        <v>0</v>
      </c>
      <c r="BC315" s="50">
        <f t="shared" si="95"/>
        <v>15</v>
      </c>
      <c r="BD315" s="50">
        <f t="shared" si="96"/>
        <v>3</v>
      </c>
      <c r="BE315" s="50">
        <f t="shared" si="97"/>
        <v>0</v>
      </c>
      <c r="BF315" s="50">
        <f t="shared" si="98"/>
        <v>0</v>
      </c>
      <c r="BG315" s="50">
        <f t="shared" si="99"/>
        <v>0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18</v>
      </c>
      <c r="BQ315" s="57">
        <f t="shared" si="109"/>
        <v>0</v>
      </c>
    </row>
    <row r="316" spans="1:69" x14ac:dyDescent="0.3">
      <c r="A316" s="99" t="s">
        <v>510</v>
      </c>
      <c r="B316" s="99" t="s">
        <v>142</v>
      </c>
      <c r="C316" s="100">
        <v>1391</v>
      </c>
      <c r="D316" s="99" t="s">
        <v>639</v>
      </c>
      <c r="E316" s="99" t="s">
        <v>510</v>
      </c>
      <c r="F316" s="99" t="s">
        <v>142</v>
      </c>
      <c r="G316" s="100" t="s">
        <v>518</v>
      </c>
      <c r="H316" s="100">
        <v>6730</v>
      </c>
      <c r="I316" s="99" t="s">
        <v>147</v>
      </c>
      <c r="J316" s="42">
        <v>0</v>
      </c>
      <c r="K316" s="42">
        <v>14</v>
      </c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93">
        <f t="shared" si="92"/>
        <v>14</v>
      </c>
      <c r="W316" s="94"/>
      <c r="X316" s="111">
        <f t="shared" si="89"/>
        <v>0</v>
      </c>
      <c r="Y316" s="50">
        <v>0</v>
      </c>
      <c r="Z316" s="50">
        <v>0</v>
      </c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93">
        <f t="shared" si="93"/>
        <v>0</v>
      </c>
      <c r="AL316" s="94"/>
      <c r="AM316" s="111">
        <f t="shared" si="90"/>
        <v>0</v>
      </c>
      <c r="AN316" s="50">
        <v>0</v>
      </c>
      <c r="AO316" s="50">
        <v>0</v>
      </c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93">
        <f t="shared" si="94"/>
        <v>0</v>
      </c>
      <c r="BA316" s="94"/>
      <c r="BB316" s="111">
        <f t="shared" si="91"/>
        <v>0</v>
      </c>
      <c r="BC316" s="50">
        <f t="shared" si="95"/>
        <v>0</v>
      </c>
      <c r="BD316" s="50">
        <f t="shared" si="96"/>
        <v>14</v>
      </c>
      <c r="BE316" s="50">
        <f t="shared" si="97"/>
        <v>0</v>
      </c>
      <c r="BF316" s="50">
        <f t="shared" si="98"/>
        <v>0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0</v>
      </c>
      <c r="BP316" s="51">
        <f t="shared" si="108"/>
        <v>14</v>
      </c>
      <c r="BQ316" s="57">
        <f t="shared" si="109"/>
        <v>0</v>
      </c>
    </row>
    <row r="317" spans="1:69" x14ac:dyDescent="0.3">
      <c r="A317" s="99" t="s">
        <v>510</v>
      </c>
      <c r="B317" s="99" t="s">
        <v>142</v>
      </c>
      <c r="C317" s="100">
        <v>1391</v>
      </c>
      <c r="D317" s="99" t="s">
        <v>639</v>
      </c>
      <c r="E317" s="99" t="s">
        <v>510</v>
      </c>
      <c r="F317" s="99" t="s">
        <v>142</v>
      </c>
      <c r="G317" s="100" t="s">
        <v>522</v>
      </c>
      <c r="H317" s="100">
        <v>6731</v>
      </c>
      <c r="I317" s="99" t="s">
        <v>143</v>
      </c>
      <c r="J317" s="42">
        <v>14</v>
      </c>
      <c r="K317" s="42">
        <v>9</v>
      </c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93">
        <f t="shared" si="92"/>
        <v>23</v>
      </c>
      <c r="W317" s="94"/>
      <c r="X317" s="111">
        <f t="shared" si="89"/>
        <v>0</v>
      </c>
      <c r="Y317" s="50">
        <v>2</v>
      </c>
      <c r="Z317" s="50">
        <v>3</v>
      </c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93">
        <f t="shared" si="93"/>
        <v>5</v>
      </c>
      <c r="AL317" s="94"/>
      <c r="AM317" s="111">
        <f t="shared" si="90"/>
        <v>0</v>
      </c>
      <c r="AN317" s="50">
        <v>0</v>
      </c>
      <c r="AO317" s="50">
        <v>0</v>
      </c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93">
        <f t="shared" si="94"/>
        <v>0</v>
      </c>
      <c r="BA317" s="94"/>
      <c r="BB317" s="111">
        <f t="shared" si="91"/>
        <v>0</v>
      </c>
      <c r="BC317" s="50">
        <f t="shared" si="95"/>
        <v>16</v>
      </c>
      <c r="BD317" s="50">
        <f t="shared" si="96"/>
        <v>12</v>
      </c>
      <c r="BE317" s="50">
        <f t="shared" si="97"/>
        <v>0</v>
      </c>
      <c r="BF317" s="50">
        <f t="shared" si="98"/>
        <v>0</v>
      </c>
      <c r="BG317" s="50">
        <f t="shared" si="99"/>
        <v>0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0</v>
      </c>
      <c r="BP317" s="51">
        <f t="shared" si="108"/>
        <v>28</v>
      </c>
      <c r="BQ317" s="57">
        <f t="shared" si="109"/>
        <v>0</v>
      </c>
    </row>
    <row r="318" spans="1:69" x14ac:dyDescent="0.3">
      <c r="A318" s="99" t="s">
        <v>510</v>
      </c>
      <c r="B318" s="99" t="s">
        <v>217</v>
      </c>
      <c r="C318" s="100">
        <v>1391</v>
      </c>
      <c r="D318" s="99" t="s">
        <v>639</v>
      </c>
      <c r="E318" s="99" t="s">
        <v>510</v>
      </c>
      <c r="F318" s="99" t="s">
        <v>217</v>
      </c>
      <c r="G318" s="100" t="s">
        <v>518</v>
      </c>
      <c r="H318" s="100">
        <v>6740</v>
      </c>
      <c r="I318" s="99" t="s">
        <v>715</v>
      </c>
      <c r="J318" s="42">
        <v>3</v>
      </c>
      <c r="K318" s="42">
        <v>0</v>
      </c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93">
        <f t="shared" si="92"/>
        <v>3</v>
      </c>
      <c r="W318" s="94"/>
      <c r="X318" s="111">
        <f t="shared" si="89"/>
        <v>0</v>
      </c>
      <c r="Y318" s="50">
        <v>2</v>
      </c>
      <c r="Z318" s="50">
        <v>0</v>
      </c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93">
        <f t="shared" si="93"/>
        <v>2</v>
      </c>
      <c r="AL318" s="94"/>
      <c r="AM318" s="111">
        <f t="shared" si="90"/>
        <v>0</v>
      </c>
      <c r="AN318" s="50">
        <v>0</v>
      </c>
      <c r="AO318" s="50">
        <v>0</v>
      </c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93">
        <f t="shared" si="94"/>
        <v>0</v>
      </c>
      <c r="BA318" s="94"/>
      <c r="BB318" s="111">
        <f t="shared" si="91"/>
        <v>0</v>
      </c>
      <c r="BC318" s="50">
        <f t="shared" si="95"/>
        <v>5</v>
      </c>
      <c r="BD318" s="50">
        <f t="shared" si="96"/>
        <v>0</v>
      </c>
      <c r="BE318" s="50">
        <f t="shared" si="97"/>
        <v>0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0</v>
      </c>
      <c r="BP318" s="51">
        <f t="shared" si="108"/>
        <v>5</v>
      </c>
      <c r="BQ318" s="57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605</v>
      </c>
      <c r="E319" s="99" t="s">
        <v>69</v>
      </c>
      <c r="F319" s="99" t="s">
        <v>70</v>
      </c>
      <c r="G319" s="100" t="s">
        <v>518</v>
      </c>
      <c r="H319" s="100">
        <v>6763</v>
      </c>
      <c r="I319" s="99" t="s">
        <v>716</v>
      </c>
      <c r="J319" s="42">
        <v>6</v>
      </c>
      <c r="K319" s="42">
        <v>1</v>
      </c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93">
        <f t="shared" si="92"/>
        <v>7</v>
      </c>
      <c r="W319" s="94"/>
      <c r="X319" s="111">
        <f t="shared" si="89"/>
        <v>0</v>
      </c>
      <c r="Y319" s="50">
        <v>0</v>
      </c>
      <c r="Z319" s="50">
        <v>0</v>
      </c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93">
        <f t="shared" si="93"/>
        <v>0</v>
      </c>
      <c r="AL319" s="94"/>
      <c r="AM319" s="111">
        <f t="shared" si="90"/>
        <v>0</v>
      </c>
      <c r="AN319" s="50">
        <v>0</v>
      </c>
      <c r="AO319" s="50">
        <v>0</v>
      </c>
      <c r="AP319" s="50"/>
      <c r="AQ319" s="50"/>
      <c r="AR319" s="50"/>
      <c r="AS319" s="50"/>
      <c r="AT319" s="50"/>
      <c r="AU319" s="50"/>
      <c r="AV319" s="50"/>
      <c r="AW319" s="50"/>
      <c r="AX319" s="50"/>
      <c r="AY319" s="50"/>
      <c r="AZ319" s="93">
        <f t="shared" si="94"/>
        <v>0</v>
      </c>
      <c r="BA319" s="94"/>
      <c r="BB319" s="111">
        <f t="shared" si="91"/>
        <v>0</v>
      </c>
      <c r="BC319" s="50">
        <f t="shared" si="95"/>
        <v>6</v>
      </c>
      <c r="BD319" s="50">
        <f t="shared" si="96"/>
        <v>1</v>
      </c>
      <c r="BE319" s="50">
        <f t="shared" si="97"/>
        <v>0</v>
      </c>
      <c r="BF319" s="50">
        <f t="shared" si="98"/>
        <v>0</v>
      </c>
      <c r="BG319" s="50">
        <f t="shared" si="99"/>
        <v>0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0</v>
      </c>
      <c r="BP319" s="51">
        <f t="shared" si="108"/>
        <v>7</v>
      </c>
      <c r="BQ319" s="57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605</v>
      </c>
      <c r="E320" s="99" t="s">
        <v>69</v>
      </c>
      <c r="F320" s="99" t="s">
        <v>304</v>
      </c>
      <c r="G320" s="100" t="s">
        <v>518</v>
      </c>
      <c r="H320" s="100">
        <v>6764</v>
      </c>
      <c r="I320" s="99" t="s">
        <v>717</v>
      </c>
      <c r="J320" s="42">
        <v>3</v>
      </c>
      <c r="K320" s="42">
        <v>1</v>
      </c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93">
        <f t="shared" si="92"/>
        <v>4</v>
      </c>
      <c r="W320" s="94"/>
      <c r="X320" s="111">
        <f t="shared" si="89"/>
        <v>0</v>
      </c>
      <c r="Y320" s="50">
        <v>0</v>
      </c>
      <c r="Z320" s="50">
        <v>0</v>
      </c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93">
        <f t="shared" si="93"/>
        <v>0</v>
      </c>
      <c r="AL320" s="94"/>
      <c r="AM320" s="111">
        <f t="shared" si="90"/>
        <v>0</v>
      </c>
      <c r="AN320" s="50">
        <v>0</v>
      </c>
      <c r="AO320" s="50">
        <v>0</v>
      </c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93">
        <f t="shared" si="94"/>
        <v>0</v>
      </c>
      <c r="BA320" s="94"/>
      <c r="BB320" s="111">
        <f t="shared" si="91"/>
        <v>0</v>
      </c>
      <c r="BC320" s="50">
        <f t="shared" si="95"/>
        <v>3</v>
      </c>
      <c r="BD320" s="50">
        <f t="shared" si="96"/>
        <v>1</v>
      </c>
      <c r="BE320" s="50">
        <f t="shared" si="97"/>
        <v>0</v>
      </c>
      <c r="BF320" s="50">
        <f t="shared" si="98"/>
        <v>0</v>
      </c>
      <c r="BG320" s="50">
        <f t="shared" si="99"/>
        <v>0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0</v>
      </c>
      <c r="BP320" s="51">
        <f t="shared" si="108"/>
        <v>4</v>
      </c>
      <c r="BQ320" s="57">
        <f t="shared" si="109"/>
        <v>0</v>
      </c>
    </row>
    <row r="321" spans="1:69" x14ac:dyDescent="0.3">
      <c r="A321" s="99" t="s">
        <v>510</v>
      </c>
      <c r="B321" s="99" t="s">
        <v>41</v>
      </c>
      <c r="C321" s="100">
        <v>1391</v>
      </c>
      <c r="D321" s="99" t="s">
        <v>639</v>
      </c>
      <c r="E321" s="99" t="s">
        <v>510</v>
      </c>
      <c r="F321" s="99" t="s">
        <v>41</v>
      </c>
      <c r="G321" s="100" t="s">
        <v>518</v>
      </c>
      <c r="H321" s="100">
        <v>6765</v>
      </c>
      <c r="I321" s="99" t="s">
        <v>718</v>
      </c>
      <c r="J321" s="42">
        <v>28</v>
      </c>
      <c r="K321" s="42">
        <v>1</v>
      </c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93">
        <f t="shared" si="92"/>
        <v>29</v>
      </c>
      <c r="W321" s="94"/>
      <c r="X321" s="111">
        <f t="shared" si="89"/>
        <v>0</v>
      </c>
      <c r="Y321" s="50">
        <v>0</v>
      </c>
      <c r="Z321" s="50">
        <v>0</v>
      </c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93">
        <f t="shared" si="93"/>
        <v>0</v>
      </c>
      <c r="AL321" s="94"/>
      <c r="AM321" s="111">
        <f t="shared" si="90"/>
        <v>0</v>
      </c>
      <c r="AN321" s="50">
        <v>0</v>
      </c>
      <c r="AO321" s="50">
        <v>0</v>
      </c>
      <c r="AP321" s="50"/>
      <c r="AQ321" s="50"/>
      <c r="AR321" s="50"/>
      <c r="AS321" s="50"/>
      <c r="AT321" s="50"/>
      <c r="AU321" s="50"/>
      <c r="AV321" s="50"/>
      <c r="AW321" s="50"/>
      <c r="AX321" s="50"/>
      <c r="AY321" s="50"/>
      <c r="AZ321" s="93">
        <f t="shared" si="94"/>
        <v>0</v>
      </c>
      <c r="BA321" s="94"/>
      <c r="BB321" s="111">
        <f t="shared" si="91"/>
        <v>0</v>
      </c>
      <c r="BC321" s="50">
        <f t="shared" si="95"/>
        <v>28</v>
      </c>
      <c r="BD321" s="50">
        <f t="shared" si="96"/>
        <v>1</v>
      </c>
      <c r="BE321" s="50">
        <f t="shared" si="97"/>
        <v>0</v>
      </c>
      <c r="BF321" s="50">
        <f t="shared" si="98"/>
        <v>0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0</v>
      </c>
      <c r="BP321" s="51">
        <f t="shared" si="108"/>
        <v>29</v>
      </c>
      <c r="BQ321" s="57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532</v>
      </c>
      <c r="E322" s="99" t="s">
        <v>508</v>
      </c>
      <c r="F322" s="99" t="s">
        <v>456</v>
      </c>
      <c r="G322" s="100" t="s">
        <v>539</v>
      </c>
      <c r="H322" s="100">
        <v>6794</v>
      </c>
      <c r="I322" s="99" t="s">
        <v>719</v>
      </c>
      <c r="J322" s="42">
        <v>12</v>
      </c>
      <c r="K322" s="42">
        <v>4</v>
      </c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93">
        <f t="shared" si="92"/>
        <v>16</v>
      </c>
      <c r="W322" s="94"/>
      <c r="X322" s="111">
        <f t="shared" si="89"/>
        <v>0</v>
      </c>
      <c r="Y322" s="50">
        <v>0</v>
      </c>
      <c r="Z322" s="50">
        <v>0</v>
      </c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93">
        <f t="shared" si="93"/>
        <v>0</v>
      </c>
      <c r="AL322" s="94"/>
      <c r="AM322" s="111">
        <f t="shared" si="90"/>
        <v>0</v>
      </c>
      <c r="AN322" s="50">
        <v>0</v>
      </c>
      <c r="AO322" s="50">
        <v>0</v>
      </c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93">
        <f t="shared" si="94"/>
        <v>0</v>
      </c>
      <c r="BA322" s="94"/>
      <c r="BB322" s="111">
        <f t="shared" si="91"/>
        <v>0</v>
      </c>
      <c r="BC322" s="50">
        <f t="shared" si="95"/>
        <v>12</v>
      </c>
      <c r="BD322" s="50">
        <f t="shared" si="96"/>
        <v>4</v>
      </c>
      <c r="BE322" s="50">
        <f t="shared" si="97"/>
        <v>0</v>
      </c>
      <c r="BF322" s="50">
        <f t="shared" si="98"/>
        <v>0</v>
      </c>
      <c r="BG322" s="50">
        <f t="shared" si="99"/>
        <v>0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0</v>
      </c>
      <c r="BP322" s="51">
        <f t="shared" si="108"/>
        <v>16</v>
      </c>
      <c r="BQ322" s="57">
        <f t="shared" si="109"/>
        <v>0</v>
      </c>
    </row>
    <row r="323" spans="1:69" x14ac:dyDescent="0.3">
      <c r="A323" s="99" t="s">
        <v>510</v>
      </c>
      <c r="B323" s="99" t="s">
        <v>170</v>
      </c>
      <c r="C323" s="100">
        <v>1391</v>
      </c>
      <c r="D323" s="99" t="s">
        <v>639</v>
      </c>
      <c r="E323" s="99" t="s">
        <v>510</v>
      </c>
      <c r="F323" s="99" t="s">
        <v>170</v>
      </c>
      <c r="G323" s="100" t="s">
        <v>518</v>
      </c>
      <c r="H323" s="100">
        <v>6826</v>
      </c>
      <c r="I323" s="99" t="s">
        <v>173</v>
      </c>
      <c r="J323" s="42">
        <v>0</v>
      </c>
      <c r="K323" s="42">
        <v>0</v>
      </c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93">
        <f t="shared" si="92"/>
        <v>0</v>
      </c>
      <c r="W323" s="94"/>
      <c r="X323" s="111">
        <f t="shared" si="89"/>
        <v>0</v>
      </c>
      <c r="Y323" s="50">
        <v>0</v>
      </c>
      <c r="Z323" s="50">
        <v>0</v>
      </c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93">
        <f t="shared" si="93"/>
        <v>0</v>
      </c>
      <c r="AL323" s="94"/>
      <c r="AM323" s="111">
        <f t="shared" si="90"/>
        <v>0</v>
      </c>
      <c r="AN323" s="50">
        <v>0</v>
      </c>
      <c r="AO323" s="50">
        <v>0</v>
      </c>
      <c r="AP323" s="50"/>
      <c r="AQ323" s="50"/>
      <c r="AR323" s="50"/>
      <c r="AS323" s="50"/>
      <c r="AT323" s="50"/>
      <c r="AU323" s="50"/>
      <c r="AV323" s="50"/>
      <c r="AW323" s="50"/>
      <c r="AX323" s="50"/>
      <c r="AY323" s="50"/>
      <c r="AZ323" s="93">
        <f t="shared" si="94"/>
        <v>0</v>
      </c>
      <c r="BA323" s="94"/>
      <c r="BB323" s="111">
        <f t="shared" si="91"/>
        <v>0</v>
      </c>
      <c r="BC323" s="50">
        <f t="shared" si="95"/>
        <v>0</v>
      </c>
      <c r="BD323" s="50">
        <f t="shared" si="96"/>
        <v>0</v>
      </c>
      <c r="BE323" s="50">
        <f t="shared" si="97"/>
        <v>0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0</v>
      </c>
      <c r="BP323" s="51">
        <f t="shared" si="108"/>
        <v>0</v>
      </c>
      <c r="BQ323" s="57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532</v>
      </c>
      <c r="E324" s="99" t="s">
        <v>508</v>
      </c>
      <c r="F324" s="99" t="s">
        <v>456</v>
      </c>
      <c r="G324" s="100" t="s">
        <v>518</v>
      </c>
      <c r="H324" s="100">
        <v>6846</v>
      </c>
      <c r="I324" s="99" t="s">
        <v>283</v>
      </c>
      <c r="J324" s="42">
        <v>1</v>
      </c>
      <c r="K324" s="42">
        <v>1</v>
      </c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93">
        <f t="shared" si="92"/>
        <v>2</v>
      </c>
      <c r="W324" s="94"/>
      <c r="X324" s="111">
        <f t="shared" si="89"/>
        <v>0</v>
      </c>
      <c r="Y324" s="50">
        <v>0</v>
      </c>
      <c r="Z324" s="50">
        <v>0</v>
      </c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93">
        <f t="shared" si="93"/>
        <v>0</v>
      </c>
      <c r="AL324" s="94"/>
      <c r="AM324" s="111">
        <f t="shared" si="90"/>
        <v>0</v>
      </c>
      <c r="AN324" s="50">
        <v>0</v>
      </c>
      <c r="AO324" s="50">
        <v>0</v>
      </c>
      <c r="AP324" s="50"/>
      <c r="AQ324" s="50"/>
      <c r="AR324" s="50"/>
      <c r="AS324" s="50"/>
      <c r="AT324" s="50"/>
      <c r="AU324" s="50"/>
      <c r="AV324" s="50"/>
      <c r="AW324" s="50"/>
      <c r="AX324" s="50"/>
      <c r="AY324" s="50"/>
      <c r="AZ324" s="93">
        <f t="shared" si="94"/>
        <v>0</v>
      </c>
      <c r="BA324" s="94"/>
      <c r="BB324" s="111">
        <f t="shared" si="91"/>
        <v>0</v>
      </c>
      <c r="BC324" s="50">
        <f t="shared" si="95"/>
        <v>1</v>
      </c>
      <c r="BD324" s="50">
        <f t="shared" si="96"/>
        <v>1</v>
      </c>
      <c r="BE324" s="50">
        <f t="shared" si="97"/>
        <v>0</v>
      </c>
      <c r="BF324" s="50">
        <f t="shared" si="98"/>
        <v>0</v>
      </c>
      <c r="BG324" s="50">
        <f t="shared" si="99"/>
        <v>0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0</v>
      </c>
      <c r="BP324" s="51">
        <f t="shared" si="108"/>
        <v>2</v>
      </c>
      <c r="BQ324" s="57">
        <f t="shared" si="109"/>
        <v>0</v>
      </c>
    </row>
    <row r="325" spans="1:69" x14ac:dyDescent="0.3">
      <c r="A325" s="99" t="s">
        <v>510</v>
      </c>
      <c r="B325" s="99" t="s">
        <v>58</v>
      </c>
      <c r="C325" s="100">
        <v>1391</v>
      </c>
      <c r="D325" s="99" t="s">
        <v>639</v>
      </c>
      <c r="E325" s="99" t="s">
        <v>510</v>
      </c>
      <c r="F325" s="99" t="s">
        <v>58</v>
      </c>
      <c r="G325" s="100" t="s">
        <v>518</v>
      </c>
      <c r="H325" s="100">
        <v>6847</v>
      </c>
      <c r="I325" s="99" t="s">
        <v>60</v>
      </c>
      <c r="J325" s="42">
        <v>8</v>
      </c>
      <c r="K325" s="42">
        <v>0</v>
      </c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93">
        <f t="shared" si="92"/>
        <v>8</v>
      </c>
      <c r="W325" s="94"/>
      <c r="X325" s="111">
        <f t="shared" si="89"/>
        <v>0</v>
      </c>
      <c r="Y325" s="50">
        <v>0</v>
      </c>
      <c r="Z325" s="50">
        <v>0</v>
      </c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93">
        <f t="shared" si="93"/>
        <v>0</v>
      </c>
      <c r="AL325" s="94"/>
      <c r="AM325" s="111">
        <f t="shared" si="90"/>
        <v>0</v>
      </c>
      <c r="AN325" s="50">
        <v>0</v>
      </c>
      <c r="AO325" s="50">
        <v>0</v>
      </c>
      <c r="AP325" s="50"/>
      <c r="AQ325" s="50"/>
      <c r="AR325" s="50"/>
      <c r="AS325" s="50"/>
      <c r="AT325" s="50"/>
      <c r="AU325" s="50"/>
      <c r="AV325" s="50"/>
      <c r="AW325" s="50"/>
      <c r="AX325" s="50"/>
      <c r="AY325" s="50"/>
      <c r="AZ325" s="93">
        <f t="shared" si="94"/>
        <v>0</v>
      </c>
      <c r="BA325" s="94"/>
      <c r="BB325" s="111">
        <f t="shared" si="91"/>
        <v>0</v>
      </c>
      <c r="BC325" s="50">
        <f t="shared" si="95"/>
        <v>8</v>
      </c>
      <c r="BD325" s="50">
        <f t="shared" si="96"/>
        <v>0</v>
      </c>
      <c r="BE325" s="50">
        <f t="shared" si="97"/>
        <v>0</v>
      </c>
      <c r="BF325" s="50">
        <f t="shared" si="98"/>
        <v>0</v>
      </c>
      <c r="BG325" s="50">
        <f t="shared" si="99"/>
        <v>0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0</v>
      </c>
      <c r="BP325" s="51">
        <f t="shared" si="108"/>
        <v>8</v>
      </c>
      <c r="BQ325" s="57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532</v>
      </c>
      <c r="E326" s="99" t="s">
        <v>508</v>
      </c>
      <c r="F326" s="99" t="s">
        <v>48</v>
      </c>
      <c r="G326" s="100" t="s">
        <v>518</v>
      </c>
      <c r="H326" s="100">
        <v>6848</v>
      </c>
      <c r="I326" s="99" t="s">
        <v>52</v>
      </c>
      <c r="J326" s="42">
        <v>2</v>
      </c>
      <c r="K326" s="42">
        <v>1</v>
      </c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93">
        <f t="shared" si="92"/>
        <v>3</v>
      </c>
      <c r="W326" s="94"/>
      <c r="X326" s="111">
        <f t="shared" ref="X326:X389" si="110">IFERROR(V326/W326,0)*100</f>
        <v>0</v>
      </c>
      <c r="Y326" s="50">
        <v>0</v>
      </c>
      <c r="Z326" s="50">
        <v>0</v>
      </c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93">
        <f t="shared" si="93"/>
        <v>0</v>
      </c>
      <c r="AL326" s="94"/>
      <c r="AM326" s="111">
        <f t="shared" ref="AM326:AM389" si="111">IFERROR(AK326/AL326,0)*100</f>
        <v>0</v>
      </c>
      <c r="AN326" s="50">
        <v>0</v>
      </c>
      <c r="AO326" s="50">
        <v>0</v>
      </c>
      <c r="AP326" s="50"/>
      <c r="AQ326" s="50"/>
      <c r="AR326" s="50"/>
      <c r="AS326" s="50"/>
      <c r="AT326" s="50"/>
      <c r="AU326" s="50"/>
      <c r="AV326" s="50"/>
      <c r="AW326" s="50"/>
      <c r="AX326" s="50"/>
      <c r="AY326" s="50"/>
      <c r="AZ326" s="93">
        <f t="shared" si="94"/>
        <v>0</v>
      </c>
      <c r="BA326" s="94"/>
      <c r="BB326" s="111">
        <f t="shared" ref="BB326:BB389" si="112">IFERROR(AZ326/BA326,0)*100</f>
        <v>0</v>
      </c>
      <c r="BC326" s="50">
        <f t="shared" si="95"/>
        <v>2</v>
      </c>
      <c r="BD326" s="50">
        <f t="shared" si="96"/>
        <v>1</v>
      </c>
      <c r="BE326" s="50">
        <f t="shared" si="97"/>
        <v>0</v>
      </c>
      <c r="BF326" s="50">
        <f t="shared" si="98"/>
        <v>0</v>
      </c>
      <c r="BG326" s="50">
        <f t="shared" si="99"/>
        <v>0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0</v>
      </c>
      <c r="BP326" s="51">
        <f t="shared" si="108"/>
        <v>3</v>
      </c>
      <c r="BQ326" s="57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573</v>
      </c>
      <c r="E327" s="99" t="s">
        <v>191</v>
      </c>
      <c r="F327" s="99" t="s">
        <v>363</v>
      </c>
      <c r="G327" s="100" t="s">
        <v>518</v>
      </c>
      <c r="H327" s="100">
        <v>6924</v>
      </c>
      <c r="I327" s="99" t="s">
        <v>366</v>
      </c>
      <c r="J327" s="42">
        <v>0</v>
      </c>
      <c r="K327" s="42">
        <v>0</v>
      </c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93">
        <f t="shared" ref="V327:V390" si="113">SUM(J327:U327)</f>
        <v>0</v>
      </c>
      <c r="W327" s="94"/>
      <c r="X327" s="111">
        <f t="shared" si="110"/>
        <v>0</v>
      </c>
      <c r="Y327" s="50">
        <v>0</v>
      </c>
      <c r="Z327" s="50">
        <v>0</v>
      </c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93">
        <f t="shared" ref="AK327:AK390" si="114">SUM(Y327:AJ327)</f>
        <v>0</v>
      </c>
      <c r="AL327" s="94"/>
      <c r="AM327" s="111">
        <f t="shared" si="111"/>
        <v>0</v>
      </c>
      <c r="AN327" s="50">
        <v>0</v>
      </c>
      <c r="AO327" s="50">
        <v>0</v>
      </c>
      <c r="AP327" s="50"/>
      <c r="AQ327" s="50"/>
      <c r="AR327" s="50"/>
      <c r="AS327" s="50"/>
      <c r="AT327" s="50"/>
      <c r="AU327" s="50"/>
      <c r="AV327" s="50"/>
      <c r="AW327" s="50"/>
      <c r="AX327" s="50"/>
      <c r="AY327" s="50"/>
      <c r="AZ327" s="93">
        <f t="shared" ref="AZ327:AZ390" si="115">SUM(AN327:AY327)</f>
        <v>0</v>
      </c>
      <c r="BA327" s="94"/>
      <c r="BB327" s="111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0</v>
      </c>
      <c r="BP327" s="51">
        <f t="shared" ref="BP327:BP390" si="129">V327+AK327+AZ327</f>
        <v>0</v>
      </c>
      <c r="BQ327" s="57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532</v>
      </c>
      <c r="E328" s="99" t="s">
        <v>508</v>
      </c>
      <c r="F328" s="99" t="s">
        <v>455</v>
      </c>
      <c r="G328" s="100" t="s">
        <v>518</v>
      </c>
      <c r="H328" s="100">
        <v>6945</v>
      </c>
      <c r="I328" s="99" t="s">
        <v>720</v>
      </c>
      <c r="J328" s="42">
        <v>1</v>
      </c>
      <c r="K328" s="42">
        <v>1</v>
      </c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93">
        <f t="shared" si="113"/>
        <v>2</v>
      </c>
      <c r="W328" s="94"/>
      <c r="X328" s="111">
        <f t="shared" si="110"/>
        <v>0</v>
      </c>
      <c r="Y328" s="50">
        <v>0</v>
      </c>
      <c r="Z328" s="50">
        <v>0</v>
      </c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93">
        <f t="shared" si="114"/>
        <v>0</v>
      </c>
      <c r="AL328" s="94"/>
      <c r="AM328" s="111">
        <f t="shared" si="111"/>
        <v>0</v>
      </c>
      <c r="AN328" s="50">
        <v>0</v>
      </c>
      <c r="AO328" s="50">
        <v>0</v>
      </c>
      <c r="AP328" s="50"/>
      <c r="AQ328" s="50"/>
      <c r="AR328" s="50"/>
      <c r="AS328" s="50"/>
      <c r="AT328" s="50"/>
      <c r="AU328" s="50"/>
      <c r="AV328" s="50"/>
      <c r="AW328" s="50"/>
      <c r="AX328" s="50"/>
      <c r="AY328" s="50"/>
      <c r="AZ328" s="93">
        <f t="shared" si="115"/>
        <v>0</v>
      </c>
      <c r="BA328" s="94"/>
      <c r="BB328" s="111">
        <f t="shared" si="112"/>
        <v>0</v>
      </c>
      <c r="BC328" s="50">
        <f t="shared" si="116"/>
        <v>1</v>
      </c>
      <c r="BD328" s="50">
        <f t="shared" si="117"/>
        <v>1</v>
      </c>
      <c r="BE328" s="50">
        <f t="shared" si="118"/>
        <v>0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0</v>
      </c>
      <c r="BP328" s="51">
        <f t="shared" si="129"/>
        <v>2</v>
      </c>
      <c r="BQ328" s="57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532</v>
      </c>
      <c r="E329" s="99" t="s">
        <v>499</v>
      </c>
      <c r="F329" s="99" t="s">
        <v>162</v>
      </c>
      <c r="G329" s="100" t="s">
        <v>518</v>
      </c>
      <c r="H329" s="100">
        <v>6946</v>
      </c>
      <c r="I329" s="99" t="s">
        <v>104</v>
      </c>
      <c r="J329" s="42">
        <v>2</v>
      </c>
      <c r="K329" s="42">
        <v>2</v>
      </c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93">
        <f t="shared" si="113"/>
        <v>4</v>
      </c>
      <c r="W329" s="94"/>
      <c r="X329" s="111">
        <f t="shared" si="110"/>
        <v>0</v>
      </c>
      <c r="Y329" s="50">
        <v>0</v>
      </c>
      <c r="Z329" s="50">
        <v>0</v>
      </c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93">
        <f t="shared" si="114"/>
        <v>0</v>
      </c>
      <c r="AL329" s="94"/>
      <c r="AM329" s="111">
        <f t="shared" si="111"/>
        <v>0</v>
      </c>
      <c r="AN329" s="50">
        <v>0</v>
      </c>
      <c r="AO329" s="50">
        <v>0</v>
      </c>
      <c r="AP329" s="50"/>
      <c r="AQ329" s="50"/>
      <c r="AR329" s="50"/>
      <c r="AS329" s="50"/>
      <c r="AT329" s="50"/>
      <c r="AU329" s="50"/>
      <c r="AV329" s="50"/>
      <c r="AW329" s="50"/>
      <c r="AX329" s="50"/>
      <c r="AY329" s="50"/>
      <c r="AZ329" s="93">
        <f t="shared" si="115"/>
        <v>0</v>
      </c>
      <c r="BA329" s="94"/>
      <c r="BB329" s="111">
        <f t="shared" si="112"/>
        <v>0</v>
      </c>
      <c r="BC329" s="50">
        <f t="shared" si="116"/>
        <v>2</v>
      </c>
      <c r="BD329" s="50">
        <f t="shared" si="117"/>
        <v>2</v>
      </c>
      <c r="BE329" s="50">
        <f t="shared" si="118"/>
        <v>0</v>
      </c>
      <c r="BF329" s="50">
        <f t="shared" si="119"/>
        <v>0</v>
      </c>
      <c r="BG329" s="50">
        <f t="shared" si="120"/>
        <v>0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0</v>
      </c>
      <c r="BP329" s="51">
        <f t="shared" si="129"/>
        <v>4</v>
      </c>
      <c r="BQ329" s="57">
        <f t="shared" si="130"/>
        <v>0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605</v>
      </c>
      <c r="E330" s="99" t="s">
        <v>69</v>
      </c>
      <c r="F330" s="99" t="s">
        <v>304</v>
      </c>
      <c r="G330" s="100" t="s">
        <v>518</v>
      </c>
      <c r="H330" s="100">
        <v>6964</v>
      </c>
      <c r="I330" s="99" t="s">
        <v>721</v>
      </c>
      <c r="J330" s="42">
        <v>9</v>
      </c>
      <c r="K330" s="42">
        <v>4</v>
      </c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93">
        <f t="shared" si="113"/>
        <v>13</v>
      </c>
      <c r="W330" s="94"/>
      <c r="X330" s="111">
        <f t="shared" si="110"/>
        <v>0</v>
      </c>
      <c r="Y330" s="50">
        <v>0</v>
      </c>
      <c r="Z330" s="50">
        <v>0</v>
      </c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93">
        <f t="shared" si="114"/>
        <v>0</v>
      </c>
      <c r="AL330" s="94"/>
      <c r="AM330" s="111">
        <f t="shared" si="111"/>
        <v>0</v>
      </c>
      <c r="AN330" s="50">
        <v>0</v>
      </c>
      <c r="AO330" s="50">
        <v>0</v>
      </c>
      <c r="AP330" s="50"/>
      <c r="AQ330" s="50"/>
      <c r="AR330" s="50"/>
      <c r="AS330" s="50"/>
      <c r="AT330" s="50"/>
      <c r="AU330" s="50"/>
      <c r="AV330" s="50"/>
      <c r="AW330" s="50"/>
      <c r="AX330" s="50"/>
      <c r="AY330" s="50"/>
      <c r="AZ330" s="93">
        <f t="shared" si="115"/>
        <v>0</v>
      </c>
      <c r="BA330" s="94"/>
      <c r="BB330" s="111">
        <f t="shared" si="112"/>
        <v>0</v>
      </c>
      <c r="BC330" s="50">
        <f t="shared" si="116"/>
        <v>9</v>
      </c>
      <c r="BD330" s="50">
        <f t="shared" si="117"/>
        <v>4</v>
      </c>
      <c r="BE330" s="50">
        <f t="shared" si="118"/>
        <v>0</v>
      </c>
      <c r="BF330" s="50">
        <f t="shared" si="119"/>
        <v>0</v>
      </c>
      <c r="BG330" s="50">
        <f t="shared" si="120"/>
        <v>0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0</v>
      </c>
      <c r="BP330" s="51">
        <f t="shared" si="129"/>
        <v>13</v>
      </c>
      <c r="BQ330" s="57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626</v>
      </c>
      <c r="E331" s="99" t="s">
        <v>460</v>
      </c>
      <c r="F331" s="99" t="s">
        <v>322</v>
      </c>
      <c r="G331" s="100" t="s">
        <v>518</v>
      </c>
      <c r="H331" s="100">
        <v>6992</v>
      </c>
      <c r="I331" s="99" t="s">
        <v>722</v>
      </c>
      <c r="J331" s="42">
        <v>2</v>
      </c>
      <c r="K331" s="42">
        <v>0</v>
      </c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93">
        <f t="shared" si="113"/>
        <v>2</v>
      </c>
      <c r="W331" s="94"/>
      <c r="X331" s="111">
        <f t="shared" si="110"/>
        <v>0</v>
      </c>
      <c r="Y331" s="50">
        <v>0</v>
      </c>
      <c r="Z331" s="50">
        <v>0</v>
      </c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93">
        <f t="shared" si="114"/>
        <v>0</v>
      </c>
      <c r="AL331" s="94"/>
      <c r="AM331" s="111">
        <f t="shared" si="111"/>
        <v>0</v>
      </c>
      <c r="AN331" s="50">
        <v>0</v>
      </c>
      <c r="AO331" s="50">
        <v>0</v>
      </c>
      <c r="AP331" s="50"/>
      <c r="AQ331" s="50"/>
      <c r="AR331" s="50"/>
      <c r="AS331" s="50"/>
      <c r="AT331" s="50"/>
      <c r="AU331" s="50"/>
      <c r="AV331" s="50"/>
      <c r="AW331" s="50"/>
      <c r="AX331" s="50"/>
      <c r="AY331" s="50"/>
      <c r="AZ331" s="93">
        <f t="shared" si="115"/>
        <v>0</v>
      </c>
      <c r="BA331" s="94"/>
      <c r="BB331" s="111">
        <f t="shared" si="112"/>
        <v>0</v>
      </c>
      <c r="BC331" s="50">
        <f t="shared" si="116"/>
        <v>2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0</v>
      </c>
      <c r="BP331" s="51">
        <f t="shared" si="129"/>
        <v>2</v>
      </c>
      <c r="BQ331" s="57">
        <f t="shared" si="130"/>
        <v>0</v>
      </c>
    </row>
    <row r="332" spans="1:69" x14ac:dyDescent="0.3">
      <c r="A332" s="99" t="s">
        <v>510</v>
      </c>
      <c r="B332" s="99" t="s">
        <v>170</v>
      </c>
      <c r="C332" s="100">
        <v>1391</v>
      </c>
      <c r="D332" s="99" t="s">
        <v>639</v>
      </c>
      <c r="E332" s="99" t="s">
        <v>510</v>
      </c>
      <c r="F332" s="99" t="s">
        <v>170</v>
      </c>
      <c r="G332" s="100" t="s">
        <v>518</v>
      </c>
      <c r="H332" s="100">
        <v>7014</v>
      </c>
      <c r="I332" s="99" t="s">
        <v>169</v>
      </c>
      <c r="J332" s="42">
        <v>0</v>
      </c>
      <c r="K332" s="42">
        <v>0</v>
      </c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93">
        <f t="shared" si="113"/>
        <v>0</v>
      </c>
      <c r="W332" s="94"/>
      <c r="X332" s="111">
        <f t="shared" si="110"/>
        <v>0</v>
      </c>
      <c r="Y332" s="50">
        <v>0</v>
      </c>
      <c r="Z332" s="50">
        <v>0</v>
      </c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93">
        <f t="shared" si="114"/>
        <v>0</v>
      </c>
      <c r="AL332" s="94"/>
      <c r="AM332" s="111">
        <f t="shared" si="111"/>
        <v>0</v>
      </c>
      <c r="AN332" s="50">
        <v>0</v>
      </c>
      <c r="AO332" s="50">
        <v>0</v>
      </c>
      <c r="AP332" s="50"/>
      <c r="AQ332" s="50"/>
      <c r="AR332" s="50"/>
      <c r="AS332" s="50"/>
      <c r="AT332" s="50"/>
      <c r="AU332" s="50"/>
      <c r="AV332" s="50"/>
      <c r="AW332" s="50"/>
      <c r="AX332" s="50"/>
      <c r="AY332" s="50"/>
      <c r="AZ332" s="93">
        <f t="shared" si="115"/>
        <v>0</v>
      </c>
      <c r="BA332" s="94"/>
      <c r="BB332" s="111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0</v>
      </c>
      <c r="BP332" s="51">
        <f t="shared" si="129"/>
        <v>0</v>
      </c>
      <c r="BQ332" s="57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605</v>
      </c>
      <c r="E333" s="99" t="s">
        <v>69</v>
      </c>
      <c r="F333" s="99" t="s">
        <v>201</v>
      </c>
      <c r="G333" s="100" t="s">
        <v>518</v>
      </c>
      <c r="H333" s="100">
        <v>7035</v>
      </c>
      <c r="I333" s="99" t="s">
        <v>723</v>
      </c>
      <c r="J333" s="42">
        <v>8</v>
      </c>
      <c r="K333" s="42">
        <v>8</v>
      </c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93">
        <f t="shared" si="113"/>
        <v>16</v>
      </c>
      <c r="W333" s="94"/>
      <c r="X333" s="111">
        <f t="shared" si="110"/>
        <v>0</v>
      </c>
      <c r="Y333" s="50">
        <v>0</v>
      </c>
      <c r="Z333" s="50">
        <v>0</v>
      </c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93">
        <f t="shared" si="114"/>
        <v>0</v>
      </c>
      <c r="AL333" s="94"/>
      <c r="AM333" s="111">
        <f t="shared" si="111"/>
        <v>0</v>
      </c>
      <c r="AN333" s="50">
        <v>0</v>
      </c>
      <c r="AO333" s="50">
        <v>0</v>
      </c>
      <c r="AP333" s="50"/>
      <c r="AQ333" s="50"/>
      <c r="AR333" s="50"/>
      <c r="AS333" s="50"/>
      <c r="AT333" s="50"/>
      <c r="AU333" s="50"/>
      <c r="AV333" s="50"/>
      <c r="AW333" s="50"/>
      <c r="AX333" s="50"/>
      <c r="AY333" s="50"/>
      <c r="AZ333" s="93">
        <f t="shared" si="115"/>
        <v>0</v>
      </c>
      <c r="BA333" s="94"/>
      <c r="BB333" s="111">
        <f t="shared" si="112"/>
        <v>0</v>
      </c>
      <c r="BC333" s="50">
        <f t="shared" si="116"/>
        <v>8</v>
      </c>
      <c r="BD333" s="50">
        <f t="shared" si="117"/>
        <v>8</v>
      </c>
      <c r="BE333" s="50">
        <f t="shared" si="118"/>
        <v>0</v>
      </c>
      <c r="BF333" s="50">
        <f t="shared" si="119"/>
        <v>0</v>
      </c>
      <c r="BG333" s="50">
        <f t="shared" si="120"/>
        <v>0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0</v>
      </c>
      <c r="BP333" s="51">
        <f t="shared" si="129"/>
        <v>16</v>
      </c>
      <c r="BQ333" s="57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573</v>
      </c>
      <c r="E334" s="99" t="s">
        <v>191</v>
      </c>
      <c r="F334" s="99" t="s">
        <v>190</v>
      </c>
      <c r="G334" s="100" t="s">
        <v>518</v>
      </c>
      <c r="H334" s="100">
        <v>7041</v>
      </c>
      <c r="I334" s="99" t="s">
        <v>724</v>
      </c>
      <c r="J334" s="42">
        <v>1</v>
      </c>
      <c r="K334" s="42">
        <v>0</v>
      </c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93">
        <f t="shared" si="113"/>
        <v>1</v>
      </c>
      <c r="W334" s="94"/>
      <c r="X334" s="111">
        <f t="shared" si="110"/>
        <v>0</v>
      </c>
      <c r="Y334" s="50">
        <v>0</v>
      </c>
      <c r="Z334" s="50">
        <v>0</v>
      </c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93">
        <f t="shared" si="114"/>
        <v>0</v>
      </c>
      <c r="AL334" s="94"/>
      <c r="AM334" s="111">
        <f t="shared" si="111"/>
        <v>0</v>
      </c>
      <c r="AN334" s="50">
        <v>0</v>
      </c>
      <c r="AO334" s="50">
        <v>0</v>
      </c>
      <c r="AP334" s="50"/>
      <c r="AQ334" s="50"/>
      <c r="AR334" s="50"/>
      <c r="AS334" s="50"/>
      <c r="AT334" s="50"/>
      <c r="AU334" s="50"/>
      <c r="AV334" s="50"/>
      <c r="AW334" s="50"/>
      <c r="AX334" s="50"/>
      <c r="AY334" s="50"/>
      <c r="AZ334" s="93">
        <f t="shared" si="115"/>
        <v>0</v>
      </c>
      <c r="BA334" s="94"/>
      <c r="BB334" s="111">
        <f t="shared" si="112"/>
        <v>0</v>
      </c>
      <c r="BC334" s="50">
        <f t="shared" si="116"/>
        <v>1</v>
      </c>
      <c r="BD334" s="50">
        <f t="shared" si="117"/>
        <v>0</v>
      </c>
      <c r="BE334" s="50">
        <f t="shared" si="118"/>
        <v>0</v>
      </c>
      <c r="BF334" s="50">
        <f t="shared" si="119"/>
        <v>0</v>
      </c>
      <c r="BG334" s="50">
        <f t="shared" si="120"/>
        <v>0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0</v>
      </c>
      <c r="BP334" s="51">
        <f t="shared" si="129"/>
        <v>1</v>
      </c>
      <c r="BQ334" s="57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626</v>
      </c>
      <c r="E335" s="99" t="s">
        <v>460</v>
      </c>
      <c r="F335" s="99" t="s">
        <v>383</v>
      </c>
      <c r="G335" s="100" t="s">
        <v>518</v>
      </c>
      <c r="H335" s="100">
        <v>7131</v>
      </c>
      <c r="I335" s="99" t="s">
        <v>725</v>
      </c>
      <c r="J335" s="42">
        <v>0</v>
      </c>
      <c r="K335" s="42">
        <v>0</v>
      </c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93">
        <f t="shared" si="113"/>
        <v>0</v>
      </c>
      <c r="W335" s="94"/>
      <c r="X335" s="111">
        <f t="shared" si="110"/>
        <v>0</v>
      </c>
      <c r="Y335" s="50">
        <v>0</v>
      </c>
      <c r="Z335" s="50">
        <v>0</v>
      </c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93">
        <f t="shared" si="114"/>
        <v>0</v>
      </c>
      <c r="AL335" s="94"/>
      <c r="AM335" s="111">
        <f t="shared" si="111"/>
        <v>0</v>
      </c>
      <c r="AN335" s="50">
        <v>0</v>
      </c>
      <c r="AO335" s="50">
        <v>0</v>
      </c>
      <c r="AP335" s="50"/>
      <c r="AQ335" s="50"/>
      <c r="AR335" s="50"/>
      <c r="AS335" s="50"/>
      <c r="AT335" s="50"/>
      <c r="AU335" s="50"/>
      <c r="AV335" s="50"/>
      <c r="AW335" s="50"/>
      <c r="AX335" s="50"/>
      <c r="AY335" s="50"/>
      <c r="AZ335" s="93">
        <f t="shared" si="115"/>
        <v>0</v>
      </c>
      <c r="BA335" s="94"/>
      <c r="BB335" s="111">
        <f t="shared" si="112"/>
        <v>0</v>
      </c>
      <c r="BC335" s="50">
        <f t="shared" si="116"/>
        <v>0</v>
      </c>
      <c r="BD335" s="50">
        <f t="shared" si="117"/>
        <v>0</v>
      </c>
      <c r="BE335" s="50">
        <f t="shared" si="118"/>
        <v>0</v>
      </c>
      <c r="BF335" s="50">
        <f t="shared" si="119"/>
        <v>0</v>
      </c>
      <c r="BG335" s="50">
        <f t="shared" si="120"/>
        <v>0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0</v>
      </c>
      <c r="BP335" s="51">
        <f t="shared" si="129"/>
        <v>0</v>
      </c>
      <c r="BQ335" s="57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626</v>
      </c>
      <c r="E336" s="99" t="s">
        <v>460</v>
      </c>
      <c r="F336" s="99" t="s">
        <v>383</v>
      </c>
      <c r="G336" s="100" t="s">
        <v>518</v>
      </c>
      <c r="H336" s="100">
        <v>7132</v>
      </c>
      <c r="I336" s="99" t="s">
        <v>726</v>
      </c>
      <c r="J336" s="42">
        <v>2</v>
      </c>
      <c r="K336" s="42">
        <v>1</v>
      </c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93">
        <f t="shared" si="113"/>
        <v>3</v>
      </c>
      <c r="W336" s="94"/>
      <c r="X336" s="111">
        <f t="shared" si="110"/>
        <v>0</v>
      </c>
      <c r="Y336" s="50">
        <v>0</v>
      </c>
      <c r="Z336" s="50">
        <v>0</v>
      </c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93">
        <f t="shared" si="114"/>
        <v>0</v>
      </c>
      <c r="AL336" s="94"/>
      <c r="AM336" s="111">
        <f t="shared" si="111"/>
        <v>0</v>
      </c>
      <c r="AN336" s="50">
        <v>0</v>
      </c>
      <c r="AO336" s="50">
        <v>0</v>
      </c>
      <c r="AP336" s="50"/>
      <c r="AQ336" s="50"/>
      <c r="AR336" s="50"/>
      <c r="AS336" s="50"/>
      <c r="AT336" s="50"/>
      <c r="AU336" s="50"/>
      <c r="AV336" s="50"/>
      <c r="AW336" s="50"/>
      <c r="AX336" s="50"/>
      <c r="AY336" s="50"/>
      <c r="AZ336" s="93">
        <f t="shared" si="115"/>
        <v>0</v>
      </c>
      <c r="BA336" s="94"/>
      <c r="BB336" s="111">
        <f t="shared" si="112"/>
        <v>0</v>
      </c>
      <c r="BC336" s="50">
        <f t="shared" si="116"/>
        <v>2</v>
      </c>
      <c r="BD336" s="50">
        <f t="shared" si="117"/>
        <v>1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0</v>
      </c>
      <c r="BP336" s="51">
        <f t="shared" si="129"/>
        <v>3</v>
      </c>
      <c r="BQ336" s="57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532</v>
      </c>
      <c r="E337" s="99" t="s">
        <v>508</v>
      </c>
      <c r="F337" s="99" t="s">
        <v>238</v>
      </c>
      <c r="G337" s="100" t="s">
        <v>518</v>
      </c>
      <c r="H337" s="100">
        <v>7220</v>
      </c>
      <c r="I337" s="99" t="s">
        <v>247</v>
      </c>
      <c r="J337" s="42">
        <v>4</v>
      </c>
      <c r="K337" s="42">
        <v>1</v>
      </c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93">
        <f t="shared" si="113"/>
        <v>5</v>
      </c>
      <c r="W337" s="94"/>
      <c r="X337" s="111">
        <f t="shared" si="110"/>
        <v>0</v>
      </c>
      <c r="Y337" s="50">
        <v>0</v>
      </c>
      <c r="Z337" s="50">
        <v>0</v>
      </c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93">
        <f t="shared" si="114"/>
        <v>0</v>
      </c>
      <c r="AL337" s="94"/>
      <c r="AM337" s="111">
        <f t="shared" si="111"/>
        <v>0</v>
      </c>
      <c r="AN337" s="50">
        <v>0</v>
      </c>
      <c r="AO337" s="50">
        <v>0</v>
      </c>
      <c r="AP337" s="50"/>
      <c r="AQ337" s="50"/>
      <c r="AR337" s="50"/>
      <c r="AS337" s="50"/>
      <c r="AT337" s="50"/>
      <c r="AU337" s="50"/>
      <c r="AV337" s="50"/>
      <c r="AW337" s="50"/>
      <c r="AX337" s="50"/>
      <c r="AY337" s="50"/>
      <c r="AZ337" s="93">
        <f t="shared" si="115"/>
        <v>0</v>
      </c>
      <c r="BA337" s="94"/>
      <c r="BB337" s="111">
        <f t="shared" si="112"/>
        <v>0</v>
      </c>
      <c r="BC337" s="50">
        <f t="shared" si="116"/>
        <v>4</v>
      </c>
      <c r="BD337" s="50">
        <f t="shared" si="117"/>
        <v>1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0</v>
      </c>
      <c r="BP337" s="51">
        <f t="shared" si="129"/>
        <v>5</v>
      </c>
      <c r="BQ337" s="57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532</v>
      </c>
      <c r="E338" s="99" t="s">
        <v>508</v>
      </c>
      <c r="F338" s="99" t="s">
        <v>48</v>
      </c>
      <c r="G338" s="100" t="s">
        <v>518</v>
      </c>
      <c r="H338" s="100">
        <v>7221</v>
      </c>
      <c r="I338" s="99" t="s">
        <v>53</v>
      </c>
      <c r="J338" s="42">
        <v>13</v>
      </c>
      <c r="K338" s="42">
        <v>13</v>
      </c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93">
        <f t="shared" si="113"/>
        <v>26</v>
      </c>
      <c r="W338" s="94"/>
      <c r="X338" s="111">
        <f t="shared" si="110"/>
        <v>0</v>
      </c>
      <c r="Y338" s="50">
        <v>0</v>
      </c>
      <c r="Z338" s="50">
        <v>0</v>
      </c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93">
        <f t="shared" si="114"/>
        <v>0</v>
      </c>
      <c r="AL338" s="94"/>
      <c r="AM338" s="111">
        <f t="shared" si="111"/>
        <v>0</v>
      </c>
      <c r="AN338" s="50">
        <v>0</v>
      </c>
      <c r="AO338" s="50">
        <v>0</v>
      </c>
      <c r="AP338" s="50"/>
      <c r="AQ338" s="50"/>
      <c r="AR338" s="50"/>
      <c r="AS338" s="50"/>
      <c r="AT338" s="50"/>
      <c r="AU338" s="50"/>
      <c r="AV338" s="50"/>
      <c r="AW338" s="50"/>
      <c r="AX338" s="50"/>
      <c r="AY338" s="50"/>
      <c r="AZ338" s="93">
        <f t="shared" si="115"/>
        <v>0</v>
      </c>
      <c r="BA338" s="94"/>
      <c r="BB338" s="111">
        <f t="shared" si="112"/>
        <v>0</v>
      </c>
      <c r="BC338" s="50">
        <f t="shared" si="116"/>
        <v>13</v>
      </c>
      <c r="BD338" s="50">
        <f t="shared" si="117"/>
        <v>13</v>
      </c>
      <c r="BE338" s="50">
        <f t="shared" si="118"/>
        <v>0</v>
      </c>
      <c r="BF338" s="50">
        <f t="shared" si="119"/>
        <v>0</v>
      </c>
      <c r="BG338" s="50">
        <f t="shared" si="120"/>
        <v>0</v>
      </c>
      <c r="BH338" s="50">
        <f t="shared" si="121"/>
        <v>0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0</v>
      </c>
      <c r="BP338" s="51">
        <f t="shared" si="129"/>
        <v>26</v>
      </c>
      <c r="BQ338" s="57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626</v>
      </c>
      <c r="E339" s="99" t="s">
        <v>460</v>
      </c>
      <c r="F339" s="99" t="s">
        <v>383</v>
      </c>
      <c r="G339" s="100" t="s">
        <v>522</v>
      </c>
      <c r="H339" s="100">
        <v>7325</v>
      </c>
      <c r="I339" s="99" t="s">
        <v>727</v>
      </c>
      <c r="J339" s="42">
        <v>16</v>
      </c>
      <c r="K339" s="42">
        <v>12</v>
      </c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93">
        <f t="shared" si="113"/>
        <v>28</v>
      </c>
      <c r="W339" s="94"/>
      <c r="X339" s="111">
        <f t="shared" si="110"/>
        <v>0</v>
      </c>
      <c r="Y339" s="50">
        <v>0</v>
      </c>
      <c r="Z339" s="50">
        <v>0</v>
      </c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93">
        <f t="shared" si="114"/>
        <v>0</v>
      </c>
      <c r="AL339" s="94"/>
      <c r="AM339" s="111">
        <f t="shared" si="111"/>
        <v>0</v>
      </c>
      <c r="AN339" s="50">
        <v>0</v>
      </c>
      <c r="AO339" s="50">
        <v>0</v>
      </c>
      <c r="AP339" s="50"/>
      <c r="AQ339" s="50"/>
      <c r="AR339" s="50"/>
      <c r="AS339" s="50"/>
      <c r="AT339" s="50"/>
      <c r="AU339" s="50"/>
      <c r="AV339" s="50"/>
      <c r="AW339" s="50"/>
      <c r="AX339" s="50"/>
      <c r="AY339" s="50"/>
      <c r="AZ339" s="93">
        <f t="shared" si="115"/>
        <v>0</v>
      </c>
      <c r="BA339" s="94"/>
      <c r="BB339" s="111">
        <f t="shared" si="112"/>
        <v>0</v>
      </c>
      <c r="BC339" s="50">
        <f t="shared" si="116"/>
        <v>16</v>
      </c>
      <c r="BD339" s="50">
        <f t="shared" si="117"/>
        <v>12</v>
      </c>
      <c r="BE339" s="50">
        <f t="shared" si="118"/>
        <v>0</v>
      </c>
      <c r="BF339" s="50">
        <f t="shared" si="119"/>
        <v>0</v>
      </c>
      <c r="BG339" s="50">
        <f t="shared" si="120"/>
        <v>0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0</v>
      </c>
      <c r="BP339" s="51">
        <f t="shared" si="129"/>
        <v>28</v>
      </c>
      <c r="BQ339" s="57">
        <f t="shared" si="130"/>
        <v>0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626</v>
      </c>
      <c r="E340" s="99" t="s">
        <v>460</v>
      </c>
      <c r="F340" s="99" t="s">
        <v>383</v>
      </c>
      <c r="G340" s="100" t="s">
        <v>522</v>
      </c>
      <c r="H340" s="100">
        <v>7326</v>
      </c>
      <c r="I340" s="99" t="s">
        <v>728</v>
      </c>
      <c r="J340" s="42">
        <v>13</v>
      </c>
      <c r="K340" s="42">
        <v>11</v>
      </c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93">
        <f t="shared" si="113"/>
        <v>24</v>
      </c>
      <c r="W340" s="94"/>
      <c r="X340" s="111">
        <f t="shared" si="110"/>
        <v>0</v>
      </c>
      <c r="Y340" s="50">
        <v>0</v>
      </c>
      <c r="Z340" s="50">
        <v>0</v>
      </c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93">
        <f t="shared" si="114"/>
        <v>0</v>
      </c>
      <c r="AL340" s="94"/>
      <c r="AM340" s="111">
        <f t="shared" si="111"/>
        <v>0</v>
      </c>
      <c r="AN340" s="50">
        <v>0</v>
      </c>
      <c r="AO340" s="50">
        <v>0</v>
      </c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93">
        <f t="shared" si="115"/>
        <v>0</v>
      </c>
      <c r="BA340" s="94"/>
      <c r="BB340" s="111">
        <f t="shared" si="112"/>
        <v>0</v>
      </c>
      <c r="BC340" s="50">
        <f t="shared" si="116"/>
        <v>13</v>
      </c>
      <c r="BD340" s="50">
        <f t="shared" si="117"/>
        <v>11</v>
      </c>
      <c r="BE340" s="50">
        <f t="shared" si="118"/>
        <v>0</v>
      </c>
      <c r="BF340" s="50">
        <f t="shared" si="119"/>
        <v>0</v>
      </c>
      <c r="BG340" s="50">
        <f t="shared" si="120"/>
        <v>0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0</v>
      </c>
      <c r="BP340" s="51">
        <f t="shared" si="129"/>
        <v>24</v>
      </c>
      <c r="BQ340" s="57">
        <f t="shared" si="130"/>
        <v>0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626</v>
      </c>
      <c r="E341" s="99" t="s">
        <v>460</v>
      </c>
      <c r="F341" s="99" t="s">
        <v>383</v>
      </c>
      <c r="G341" s="100" t="s">
        <v>518</v>
      </c>
      <c r="H341" s="100">
        <v>7412</v>
      </c>
      <c r="I341" s="99" t="s">
        <v>729</v>
      </c>
      <c r="J341" s="42">
        <v>0</v>
      </c>
      <c r="K341" s="42">
        <v>0</v>
      </c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93">
        <f t="shared" si="113"/>
        <v>0</v>
      </c>
      <c r="W341" s="94"/>
      <c r="X341" s="111">
        <f t="shared" si="110"/>
        <v>0</v>
      </c>
      <c r="Y341" s="50">
        <v>0</v>
      </c>
      <c r="Z341" s="50">
        <v>0</v>
      </c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93">
        <f t="shared" si="114"/>
        <v>0</v>
      </c>
      <c r="AL341" s="94"/>
      <c r="AM341" s="111">
        <f t="shared" si="111"/>
        <v>0</v>
      </c>
      <c r="AN341" s="50">
        <v>0</v>
      </c>
      <c r="AO341" s="50">
        <v>0</v>
      </c>
      <c r="AP341" s="50"/>
      <c r="AQ341" s="50"/>
      <c r="AR341" s="50"/>
      <c r="AS341" s="50"/>
      <c r="AT341" s="50"/>
      <c r="AU341" s="50"/>
      <c r="AV341" s="50"/>
      <c r="AW341" s="50"/>
      <c r="AX341" s="50"/>
      <c r="AY341" s="50"/>
      <c r="AZ341" s="93">
        <f t="shared" si="115"/>
        <v>0</v>
      </c>
      <c r="BA341" s="94"/>
      <c r="BB341" s="111">
        <f t="shared" si="112"/>
        <v>0</v>
      </c>
      <c r="BC341" s="50">
        <f t="shared" si="116"/>
        <v>0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0</v>
      </c>
      <c r="BP341" s="51">
        <f t="shared" si="129"/>
        <v>0</v>
      </c>
      <c r="BQ341" s="57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626</v>
      </c>
      <c r="E342" s="99" t="s">
        <v>460</v>
      </c>
      <c r="F342" s="99" t="s">
        <v>24</v>
      </c>
      <c r="G342" s="100" t="s">
        <v>518</v>
      </c>
      <c r="H342" s="100">
        <v>7413</v>
      </c>
      <c r="I342" s="99" t="s">
        <v>730</v>
      </c>
      <c r="J342" s="42">
        <v>8</v>
      </c>
      <c r="K342" s="42">
        <v>0</v>
      </c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93">
        <f t="shared" si="113"/>
        <v>8</v>
      </c>
      <c r="W342" s="94"/>
      <c r="X342" s="111">
        <f t="shared" si="110"/>
        <v>0</v>
      </c>
      <c r="Y342" s="50">
        <v>0</v>
      </c>
      <c r="Z342" s="50">
        <v>0</v>
      </c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93">
        <f t="shared" si="114"/>
        <v>0</v>
      </c>
      <c r="AL342" s="94"/>
      <c r="AM342" s="111">
        <f t="shared" si="111"/>
        <v>0</v>
      </c>
      <c r="AN342" s="50">
        <v>0</v>
      </c>
      <c r="AO342" s="50">
        <v>0</v>
      </c>
      <c r="AP342" s="50"/>
      <c r="AQ342" s="50"/>
      <c r="AR342" s="50"/>
      <c r="AS342" s="50"/>
      <c r="AT342" s="50"/>
      <c r="AU342" s="50"/>
      <c r="AV342" s="50"/>
      <c r="AW342" s="50"/>
      <c r="AX342" s="50"/>
      <c r="AY342" s="50"/>
      <c r="AZ342" s="93">
        <f t="shared" si="115"/>
        <v>0</v>
      </c>
      <c r="BA342" s="94"/>
      <c r="BB342" s="111">
        <f t="shared" si="112"/>
        <v>0</v>
      </c>
      <c r="BC342" s="50">
        <f t="shared" si="116"/>
        <v>8</v>
      </c>
      <c r="BD342" s="50">
        <f t="shared" si="117"/>
        <v>0</v>
      </c>
      <c r="BE342" s="50">
        <f t="shared" si="118"/>
        <v>0</v>
      </c>
      <c r="BF342" s="50">
        <f t="shared" si="119"/>
        <v>0</v>
      </c>
      <c r="BG342" s="50">
        <f t="shared" si="120"/>
        <v>0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0</v>
      </c>
      <c r="BP342" s="51">
        <f t="shared" si="129"/>
        <v>8</v>
      </c>
      <c r="BQ342" s="57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573</v>
      </c>
      <c r="E343" s="99" t="s">
        <v>191</v>
      </c>
      <c r="F343" s="99" t="s">
        <v>509</v>
      </c>
      <c r="G343" s="100" t="s">
        <v>539</v>
      </c>
      <c r="H343" s="100">
        <v>7448</v>
      </c>
      <c r="I343" s="99" t="s">
        <v>511</v>
      </c>
      <c r="J343" s="42">
        <v>5</v>
      </c>
      <c r="K343" s="42">
        <v>3</v>
      </c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93">
        <f t="shared" si="113"/>
        <v>8</v>
      </c>
      <c r="W343" s="94"/>
      <c r="X343" s="111">
        <f t="shared" si="110"/>
        <v>0</v>
      </c>
      <c r="Y343" s="50">
        <v>0</v>
      </c>
      <c r="Z343" s="50">
        <v>0</v>
      </c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93">
        <f t="shared" si="114"/>
        <v>0</v>
      </c>
      <c r="AL343" s="94"/>
      <c r="AM343" s="111">
        <f t="shared" si="111"/>
        <v>0</v>
      </c>
      <c r="AN343" s="50">
        <v>0</v>
      </c>
      <c r="AO343" s="50">
        <v>0</v>
      </c>
      <c r="AP343" s="50"/>
      <c r="AQ343" s="50"/>
      <c r="AR343" s="50"/>
      <c r="AS343" s="50"/>
      <c r="AT343" s="50"/>
      <c r="AU343" s="50"/>
      <c r="AV343" s="50"/>
      <c r="AW343" s="50"/>
      <c r="AX343" s="50"/>
      <c r="AY343" s="50"/>
      <c r="AZ343" s="93">
        <f t="shared" si="115"/>
        <v>0</v>
      </c>
      <c r="BA343" s="94"/>
      <c r="BB343" s="111">
        <f t="shared" si="112"/>
        <v>0</v>
      </c>
      <c r="BC343" s="50">
        <f t="shared" si="116"/>
        <v>5</v>
      </c>
      <c r="BD343" s="50">
        <f t="shared" si="117"/>
        <v>3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0</v>
      </c>
      <c r="BP343" s="51">
        <f t="shared" si="129"/>
        <v>8</v>
      </c>
      <c r="BQ343" s="57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626</v>
      </c>
      <c r="E344" s="99" t="s">
        <v>460</v>
      </c>
      <c r="F344" s="99" t="s">
        <v>383</v>
      </c>
      <c r="G344" s="100" t="s">
        <v>518</v>
      </c>
      <c r="H344" s="100">
        <v>7458</v>
      </c>
      <c r="I344" s="99" t="s">
        <v>731</v>
      </c>
      <c r="J344" s="42">
        <v>0</v>
      </c>
      <c r="K344" s="42">
        <v>0</v>
      </c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93">
        <f t="shared" si="113"/>
        <v>0</v>
      </c>
      <c r="W344" s="94"/>
      <c r="X344" s="111">
        <f t="shared" si="110"/>
        <v>0</v>
      </c>
      <c r="Y344" s="50">
        <v>0</v>
      </c>
      <c r="Z344" s="50">
        <v>0</v>
      </c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93">
        <f t="shared" si="114"/>
        <v>0</v>
      </c>
      <c r="AL344" s="94"/>
      <c r="AM344" s="111">
        <f t="shared" si="111"/>
        <v>0</v>
      </c>
      <c r="AN344" s="50">
        <v>0</v>
      </c>
      <c r="AO344" s="50">
        <v>0</v>
      </c>
      <c r="AP344" s="50"/>
      <c r="AQ344" s="50"/>
      <c r="AR344" s="50"/>
      <c r="AS344" s="50"/>
      <c r="AT344" s="50"/>
      <c r="AU344" s="50"/>
      <c r="AV344" s="50"/>
      <c r="AW344" s="50"/>
      <c r="AX344" s="50"/>
      <c r="AY344" s="50"/>
      <c r="AZ344" s="93">
        <f t="shared" si="115"/>
        <v>0</v>
      </c>
      <c r="BA344" s="94"/>
      <c r="BB344" s="111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0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0</v>
      </c>
      <c r="BP344" s="51">
        <f t="shared" si="129"/>
        <v>0</v>
      </c>
      <c r="BQ344" s="57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573</v>
      </c>
      <c r="E345" s="99" t="s">
        <v>191</v>
      </c>
      <c r="F345" s="99" t="s">
        <v>509</v>
      </c>
      <c r="G345" s="100" t="s">
        <v>539</v>
      </c>
      <c r="H345" s="100">
        <v>7459</v>
      </c>
      <c r="I345" s="99" t="s">
        <v>732</v>
      </c>
      <c r="J345" s="42">
        <v>4</v>
      </c>
      <c r="K345" s="42">
        <v>3</v>
      </c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93">
        <f t="shared" si="113"/>
        <v>7</v>
      </c>
      <c r="W345" s="94"/>
      <c r="X345" s="111">
        <f t="shared" si="110"/>
        <v>0</v>
      </c>
      <c r="Y345" s="50">
        <v>0</v>
      </c>
      <c r="Z345" s="50">
        <v>0</v>
      </c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93">
        <f t="shared" si="114"/>
        <v>0</v>
      </c>
      <c r="AL345" s="94"/>
      <c r="AM345" s="111">
        <f t="shared" si="111"/>
        <v>0</v>
      </c>
      <c r="AN345" s="50">
        <v>0</v>
      </c>
      <c r="AO345" s="50">
        <v>0</v>
      </c>
      <c r="AP345" s="50"/>
      <c r="AQ345" s="50"/>
      <c r="AR345" s="50"/>
      <c r="AS345" s="50"/>
      <c r="AT345" s="50"/>
      <c r="AU345" s="50"/>
      <c r="AV345" s="50"/>
      <c r="AW345" s="50"/>
      <c r="AX345" s="50"/>
      <c r="AY345" s="50"/>
      <c r="AZ345" s="93">
        <f t="shared" si="115"/>
        <v>0</v>
      </c>
      <c r="BA345" s="94"/>
      <c r="BB345" s="111">
        <f t="shared" si="112"/>
        <v>0</v>
      </c>
      <c r="BC345" s="50">
        <f t="shared" si="116"/>
        <v>4</v>
      </c>
      <c r="BD345" s="50">
        <f t="shared" si="117"/>
        <v>3</v>
      </c>
      <c r="BE345" s="50">
        <f t="shared" si="118"/>
        <v>0</v>
      </c>
      <c r="BF345" s="50">
        <f t="shared" si="119"/>
        <v>0</v>
      </c>
      <c r="BG345" s="50">
        <f t="shared" si="120"/>
        <v>0</v>
      </c>
      <c r="BH345" s="50">
        <f t="shared" si="121"/>
        <v>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0</v>
      </c>
      <c r="BP345" s="51">
        <f t="shared" si="129"/>
        <v>7</v>
      </c>
      <c r="BQ345" s="57">
        <f t="shared" si="130"/>
        <v>0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626</v>
      </c>
      <c r="E346" s="99" t="s">
        <v>460</v>
      </c>
      <c r="F346" s="99" t="s">
        <v>24</v>
      </c>
      <c r="G346" s="100" t="s">
        <v>518</v>
      </c>
      <c r="H346" s="100">
        <v>7462</v>
      </c>
      <c r="I346" s="99" t="s">
        <v>733</v>
      </c>
      <c r="J346" s="42">
        <v>1</v>
      </c>
      <c r="K346" s="42">
        <v>0</v>
      </c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93">
        <f t="shared" si="113"/>
        <v>1</v>
      </c>
      <c r="W346" s="94"/>
      <c r="X346" s="111">
        <f t="shared" si="110"/>
        <v>0</v>
      </c>
      <c r="Y346" s="50">
        <v>0</v>
      </c>
      <c r="Z346" s="50">
        <v>0</v>
      </c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93">
        <f t="shared" si="114"/>
        <v>0</v>
      </c>
      <c r="AL346" s="94"/>
      <c r="AM346" s="111">
        <f t="shared" si="111"/>
        <v>0</v>
      </c>
      <c r="AN346" s="50">
        <v>0</v>
      </c>
      <c r="AO346" s="50">
        <v>0</v>
      </c>
      <c r="AP346" s="50"/>
      <c r="AQ346" s="50"/>
      <c r="AR346" s="50"/>
      <c r="AS346" s="50"/>
      <c r="AT346" s="50"/>
      <c r="AU346" s="50"/>
      <c r="AV346" s="50"/>
      <c r="AW346" s="50"/>
      <c r="AX346" s="50"/>
      <c r="AY346" s="50"/>
      <c r="AZ346" s="93">
        <f t="shared" si="115"/>
        <v>0</v>
      </c>
      <c r="BA346" s="94"/>
      <c r="BB346" s="111">
        <f t="shared" si="112"/>
        <v>0</v>
      </c>
      <c r="BC346" s="50">
        <f t="shared" si="116"/>
        <v>1</v>
      </c>
      <c r="BD346" s="50">
        <f t="shared" si="117"/>
        <v>0</v>
      </c>
      <c r="BE346" s="50">
        <f t="shared" si="118"/>
        <v>0</v>
      </c>
      <c r="BF346" s="50">
        <f t="shared" si="119"/>
        <v>0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0</v>
      </c>
      <c r="BP346" s="51">
        <f t="shared" si="129"/>
        <v>1</v>
      </c>
      <c r="BQ346" s="57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626</v>
      </c>
      <c r="E347" s="99" t="s">
        <v>460</v>
      </c>
      <c r="F347" s="99" t="s">
        <v>383</v>
      </c>
      <c r="G347" s="100" t="s">
        <v>518</v>
      </c>
      <c r="H347" s="100">
        <v>9720</v>
      </c>
      <c r="I347" s="99" t="s">
        <v>734</v>
      </c>
      <c r="J347" s="42">
        <v>0</v>
      </c>
      <c r="K347" s="42">
        <v>0</v>
      </c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93">
        <f t="shared" si="113"/>
        <v>0</v>
      </c>
      <c r="W347" s="94"/>
      <c r="X347" s="111">
        <f t="shared" si="110"/>
        <v>0</v>
      </c>
      <c r="Y347" s="50">
        <v>0</v>
      </c>
      <c r="Z347" s="50">
        <v>0</v>
      </c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93">
        <f t="shared" si="114"/>
        <v>0</v>
      </c>
      <c r="AL347" s="94"/>
      <c r="AM347" s="111">
        <f t="shared" si="111"/>
        <v>0</v>
      </c>
      <c r="AN347" s="50">
        <v>0</v>
      </c>
      <c r="AO347" s="50">
        <v>0</v>
      </c>
      <c r="AP347" s="50"/>
      <c r="AQ347" s="50"/>
      <c r="AR347" s="50"/>
      <c r="AS347" s="50"/>
      <c r="AT347" s="50"/>
      <c r="AU347" s="50"/>
      <c r="AV347" s="50"/>
      <c r="AW347" s="50"/>
      <c r="AX347" s="50"/>
      <c r="AY347" s="50"/>
      <c r="AZ347" s="93">
        <f t="shared" si="115"/>
        <v>0</v>
      </c>
      <c r="BA347" s="94"/>
      <c r="BB347" s="111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0</v>
      </c>
      <c r="BP347" s="51">
        <f t="shared" si="129"/>
        <v>0</v>
      </c>
      <c r="BQ347" s="57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626</v>
      </c>
      <c r="E348" s="99" t="s">
        <v>460</v>
      </c>
      <c r="F348" s="99" t="s">
        <v>383</v>
      </c>
      <c r="G348" s="100" t="s">
        <v>518</v>
      </c>
      <c r="H348" s="100">
        <v>9721</v>
      </c>
      <c r="I348" s="99" t="s">
        <v>735</v>
      </c>
      <c r="J348" s="42">
        <v>1</v>
      </c>
      <c r="K348" s="42">
        <v>2</v>
      </c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93">
        <f t="shared" si="113"/>
        <v>3</v>
      </c>
      <c r="W348" s="94"/>
      <c r="X348" s="111">
        <f t="shared" si="110"/>
        <v>0</v>
      </c>
      <c r="Y348" s="50">
        <v>0</v>
      </c>
      <c r="Z348" s="50">
        <v>0</v>
      </c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93">
        <f t="shared" si="114"/>
        <v>0</v>
      </c>
      <c r="AL348" s="94"/>
      <c r="AM348" s="111">
        <f t="shared" si="111"/>
        <v>0</v>
      </c>
      <c r="AN348" s="50">
        <v>0</v>
      </c>
      <c r="AO348" s="50">
        <v>0</v>
      </c>
      <c r="AP348" s="50"/>
      <c r="AQ348" s="50"/>
      <c r="AR348" s="50"/>
      <c r="AS348" s="50"/>
      <c r="AT348" s="50"/>
      <c r="AU348" s="50"/>
      <c r="AV348" s="50"/>
      <c r="AW348" s="50"/>
      <c r="AX348" s="50"/>
      <c r="AY348" s="50"/>
      <c r="AZ348" s="93">
        <f t="shared" si="115"/>
        <v>0</v>
      </c>
      <c r="BA348" s="94"/>
      <c r="BB348" s="111">
        <f t="shared" si="112"/>
        <v>0</v>
      </c>
      <c r="BC348" s="50">
        <f t="shared" si="116"/>
        <v>1</v>
      </c>
      <c r="BD348" s="50">
        <f t="shared" si="117"/>
        <v>2</v>
      </c>
      <c r="BE348" s="50">
        <f t="shared" si="118"/>
        <v>0</v>
      </c>
      <c r="BF348" s="50">
        <f t="shared" si="119"/>
        <v>0</v>
      </c>
      <c r="BG348" s="50">
        <f t="shared" si="120"/>
        <v>0</v>
      </c>
      <c r="BH348" s="50">
        <f t="shared" si="121"/>
        <v>0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0</v>
      </c>
      <c r="BP348" s="51">
        <f t="shared" si="129"/>
        <v>3</v>
      </c>
      <c r="BQ348" s="57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626</v>
      </c>
      <c r="E349" s="99" t="s">
        <v>460</v>
      </c>
      <c r="F349" s="99" t="s">
        <v>24</v>
      </c>
      <c r="G349" s="100" t="s">
        <v>518</v>
      </c>
      <c r="H349" s="100">
        <v>9723</v>
      </c>
      <c r="I349" s="99" t="s">
        <v>736</v>
      </c>
      <c r="J349" s="42">
        <v>4</v>
      </c>
      <c r="K349" s="42">
        <v>1</v>
      </c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93">
        <f t="shared" si="113"/>
        <v>5</v>
      </c>
      <c r="W349" s="94"/>
      <c r="X349" s="111">
        <f t="shared" si="110"/>
        <v>0</v>
      </c>
      <c r="Y349" s="50">
        <v>0</v>
      </c>
      <c r="Z349" s="50">
        <v>0</v>
      </c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93">
        <f t="shared" si="114"/>
        <v>0</v>
      </c>
      <c r="AL349" s="94"/>
      <c r="AM349" s="111">
        <f t="shared" si="111"/>
        <v>0</v>
      </c>
      <c r="AN349" s="50">
        <v>1</v>
      </c>
      <c r="AO349" s="50">
        <v>0</v>
      </c>
      <c r="AP349" s="50"/>
      <c r="AQ349" s="50"/>
      <c r="AR349" s="50"/>
      <c r="AS349" s="50"/>
      <c r="AT349" s="50"/>
      <c r="AU349" s="50"/>
      <c r="AV349" s="50"/>
      <c r="AW349" s="50"/>
      <c r="AX349" s="50"/>
      <c r="AY349" s="50"/>
      <c r="AZ349" s="93">
        <f t="shared" si="115"/>
        <v>1</v>
      </c>
      <c r="BA349" s="94"/>
      <c r="BB349" s="111">
        <f t="shared" si="112"/>
        <v>0</v>
      </c>
      <c r="BC349" s="50">
        <f t="shared" si="116"/>
        <v>5</v>
      </c>
      <c r="BD349" s="50">
        <f t="shared" si="117"/>
        <v>1</v>
      </c>
      <c r="BE349" s="50">
        <f t="shared" si="118"/>
        <v>0</v>
      </c>
      <c r="BF349" s="50">
        <f t="shared" si="119"/>
        <v>0</v>
      </c>
      <c r="BG349" s="50">
        <f t="shared" si="120"/>
        <v>0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0</v>
      </c>
      <c r="BP349" s="51">
        <f t="shared" si="129"/>
        <v>6</v>
      </c>
      <c r="BQ349" s="57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626</v>
      </c>
      <c r="E350" s="99" t="s">
        <v>460</v>
      </c>
      <c r="F350" s="99" t="s">
        <v>24</v>
      </c>
      <c r="G350" s="100" t="s">
        <v>518</v>
      </c>
      <c r="H350" s="100">
        <v>9729</v>
      </c>
      <c r="I350" s="99" t="s">
        <v>737</v>
      </c>
      <c r="J350" s="42">
        <v>0</v>
      </c>
      <c r="K350" s="42">
        <v>0</v>
      </c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93">
        <f t="shared" si="113"/>
        <v>0</v>
      </c>
      <c r="W350" s="94"/>
      <c r="X350" s="111">
        <f t="shared" si="110"/>
        <v>0</v>
      </c>
      <c r="Y350" s="50">
        <v>0</v>
      </c>
      <c r="Z350" s="50">
        <v>0</v>
      </c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93">
        <f t="shared" si="114"/>
        <v>0</v>
      </c>
      <c r="AL350" s="94"/>
      <c r="AM350" s="111">
        <f t="shared" si="111"/>
        <v>0</v>
      </c>
      <c r="AN350" s="50">
        <v>0</v>
      </c>
      <c r="AO350" s="50">
        <v>0</v>
      </c>
      <c r="AP350" s="50"/>
      <c r="AQ350" s="50"/>
      <c r="AR350" s="50"/>
      <c r="AS350" s="50"/>
      <c r="AT350" s="50"/>
      <c r="AU350" s="50"/>
      <c r="AV350" s="50"/>
      <c r="AW350" s="50"/>
      <c r="AX350" s="50"/>
      <c r="AY350" s="50"/>
      <c r="AZ350" s="93">
        <f t="shared" si="115"/>
        <v>0</v>
      </c>
      <c r="BA350" s="94"/>
      <c r="BB350" s="111">
        <f t="shared" si="112"/>
        <v>0</v>
      </c>
      <c r="BC350" s="50">
        <f t="shared" si="116"/>
        <v>0</v>
      </c>
      <c r="BD350" s="50">
        <f t="shared" si="117"/>
        <v>0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0</v>
      </c>
      <c r="BP350" s="51">
        <f t="shared" si="129"/>
        <v>0</v>
      </c>
      <c r="BQ350" s="57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626</v>
      </c>
      <c r="E351" s="99" t="s">
        <v>460</v>
      </c>
      <c r="F351" s="99" t="s">
        <v>383</v>
      </c>
      <c r="G351" s="100" t="s">
        <v>518</v>
      </c>
      <c r="H351" s="100">
        <v>10259</v>
      </c>
      <c r="I351" s="99" t="s">
        <v>738</v>
      </c>
      <c r="J351" s="42">
        <v>5</v>
      </c>
      <c r="K351" s="42">
        <v>4</v>
      </c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93">
        <f t="shared" si="113"/>
        <v>9</v>
      </c>
      <c r="W351" s="94"/>
      <c r="X351" s="111">
        <f t="shared" si="110"/>
        <v>0</v>
      </c>
      <c r="Y351" s="50">
        <v>0</v>
      </c>
      <c r="Z351" s="50">
        <v>0</v>
      </c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93">
        <f t="shared" si="114"/>
        <v>0</v>
      </c>
      <c r="AL351" s="94"/>
      <c r="AM351" s="111">
        <f t="shared" si="111"/>
        <v>0</v>
      </c>
      <c r="AN351" s="50">
        <v>0</v>
      </c>
      <c r="AO351" s="50">
        <v>0</v>
      </c>
      <c r="AP351" s="50"/>
      <c r="AQ351" s="50"/>
      <c r="AR351" s="50"/>
      <c r="AS351" s="50"/>
      <c r="AT351" s="50"/>
      <c r="AU351" s="50"/>
      <c r="AV351" s="50"/>
      <c r="AW351" s="50"/>
      <c r="AX351" s="50"/>
      <c r="AY351" s="50"/>
      <c r="AZ351" s="93">
        <f t="shared" si="115"/>
        <v>0</v>
      </c>
      <c r="BA351" s="94"/>
      <c r="BB351" s="111">
        <f t="shared" si="112"/>
        <v>0</v>
      </c>
      <c r="BC351" s="50">
        <f t="shared" si="116"/>
        <v>5</v>
      </c>
      <c r="BD351" s="50">
        <f t="shared" si="117"/>
        <v>4</v>
      </c>
      <c r="BE351" s="50">
        <f t="shared" si="118"/>
        <v>0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0</v>
      </c>
      <c r="BP351" s="51">
        <f t="shared" si="129"/>
        <v>9</v>
      </c>
      <c r="BQ351" s="57">
        <f t="shared" si="130"/>
        <v>0</v>
      </c>
    </row>
    <row r="352" spans="1:69" x14ac:dyDescent="0.3">
      <c r="A352" s="99" t="s">
        <v>565</v>
      </c>
      <c r="B352" s="99" t="s">
        <v>583</v>
      </c>
      <c r="C352" s="100">
        <v>870</v>
      </c>
      <c r="D352" s="99" t="s">
        <v>532</v>
      </c>
      <c r="E352" s="99" t="s">
        <v>254</v>
      </c>
      <c r="F352" s="99" t="s">
        <v>458</v>
      </c>
      <c r="G352" s="100" t="s">
        <v>518</v>
      </c>
      <c r="H352" s="100">
        <v>10488</v>
      </c>
      <c r="I352" s="99" t="s">
        <v>228</v>
      </c>
      <c r="J352" s="42">
        <v>6</v>
      </c>
      <c r="K352" s="42">
        <v>8</v>
      </c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93">
        <f t="shared" si="113"/>
        <v>14</v>
      </c>
      <c r="W352" s="94"/>
      <c r="X352" s="111">
        <f t="shared" si="110"/>
        <v>0</v>
      </c>
      <c r="Y352" s="50">
        <v>0</v>
      </c>
      <c r="Z352" s="50">
        <v>0</v>
      </c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93">
        <f t="shared" si="114"/>
        <v>0</v>
      </c>
      <c r="AL352" s="94"/>
      <c r="AM352" s="111">
        <f t="shared" si="111"/>
        <v>0</v>
      </c>
      <c r="AN352" s="50">
        <v>0</v>
      </c>
      <c r="AO352" s="50">
        <v>0</v>
      </c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93">
        <f t="shared" si="115"/>
        <v>0</v>
      </c>
      <c r="BA352" s="94"/>
      <c r="BB352" s="111">
        <f t="shared" si="112"/>
        <v>0</v>
      </c>
      <c r="BC352" s="50">
        <f t="shared" si="116"/>
        <v>6</v>
      </c>
      <c r="BD352" s="50">
        <f t="shared" si="117"/>
        <v>8</v>
      </c>
      <c r="BE352" s="50">
        <f t="shared" si="118"/>
        <v>0</v>
      </c>
      <c r="BF352" s="50">
        <f t="shared" si="119"/>
        <v>0</v>
      </c>
      <c r="BG352" s="50">
        <f t="shared" si="120"/>
        <v>0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0</v>
      </c>
      <c r="BP352" s="51">
        <f t="shared" si="129"/>
        <v>14</v>
      </c>
      <c r="BQ352" s="57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739</v>
      </c>
      <c r="E353" s="99" t="s">
        <v>516</v>
      </c>
      <c r="F353" s="99" t="s">
        <v>514</v>
      </c>
      <c r="G353" s="100" t="s">
        <v>535</v>
      </c>
      <c r="H353" s="100">
        <v>10605</v>
      </c>
      <c r="I353" s="99" t="s">
        <v>740</v>
      </c>
      <c r="J353" s="42">
        <v>0</v>
      </c>
      <c r="K353" s="42">
        <v>0</v>
      </c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93">
        <f t="shared" si="113"/>
        <v>0</v>
      </c>
      <c r="W353" s="94"/>
      <c r="X353" s="111">
        <f t="shared" si="110"/>
        <v>0</v>
      </c>
      <c r="Y353" s="50">
        <v>0</v>
      </c>
      <c r="Z353" s="50">
        <v>0</v>
      </c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93">
        <f t="shared" si="114"/>
        <v>0</v>
      </c>
      <c r="AL353" s="94"/>
      <c r="AM353" s="111">
        <f t="shared" si="111"/>
        <v>0</v>
      </c>
      <c r="AN353" s="50">
        <v>0</v>
      </c>
      <c r="AO353" s="50">
        <v>0</v>
      </c>
      <c r="AP353" s="50"/>
      <c r="AQ353" s="50"/>
      <c r="AR353" s="50"/>
      <c r="AS353" s="50"/>
      <c r="AT353" s="50"/>
      <c r="AU353" s="50"/>
      <c r="AV353" s="50"/>
      <c r="AW353" s="50"/>
      <c r="AX353" s="50"/>
      <c r="AY353" s="50"/>
      <c r="AZ353" s="93">
        <f t="shared" si="115"/>
        <v>0</v>
      </c>
      <c r="BA353" s="94"/>
      <c r="BB353" s="111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7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739</v>
      </c>
      <c r="E354" s="99" t="s">
        <v>516</v>
      </c>
      <c r="F354" s="99" t="s">
        <v>514</v>
      </c>
      <c r="G354" s="100" t="s">
        <v>741</v>
      </c>
      <c r="H354" s="100">
        <v>10720</v>
      </c>
      <c r="I354" s="99" t="s">
        <v>742</v>
      </c>
      <c r="J354" s="42">
        <v>0</v>
      </c>
      <c r="K354" s="42">
        <v>0</v>
      </c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93">
        <f t="shared" si="113"/>
        <v>0</v>
      </c>
      <c r="W354" s="94"/>
      <c r="X354" s="111">
        <f t="shared" si="110"/>
        <v>0</v>
      </c>
      <c r="Y354" s="50">
        <v>0</v>
      </c>
      <c r="Z354" s="50">
        <v>0</v>
      </c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93">
        <f t="shared" si="114"/>
        <v>0</v>
      </c>
      <c r="AL354" s="94"/>
      <c r="AM354" s="111">
        <f t="shared" si="111"/>
        <v>0</v>
      </c>
      <c r="AN354" s="50">
        <v>0</v>
      </c>
      <c r="AO354" s="50">
        <v>0</v>
      </c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93">
        <f t="shared" si="115"/>
        <v>0</v>
      </c>
      <c r="BA354" s="94"/>
      <c r="BB354" s="111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7">
        <f t="shared" si="130"/>
        <v>0</v>
      </c>
    </row>
    <row r="355" spans="1:69" x14ac:dyDescent="0.3">
      <c r="A355" s="99" t="s">
        <v>565</v>
      </c>
      <c r="B355" s="99" t="s">
        <v>254</v>
      </c>
      <c r="C355" s="100">
        <v>0</v>
      </c>
      <c r="D355" s="99" t="s">
        <v>739</v>
      </c>
      <c r="E355" s="99" t="s">
        <v>516</v>
      </c>
      <c r="F355" s="99" t="s">
        <v>514</v>
      </c>
      <c r="G355" s="100" t="s">
        <v>741</v>
      </c>
      <c r="H355" s="100">
        <v>10721</v>
      </c>
      <c r="I355" s="99" t="s">
        <v>743</v>
      </c>
      <c r="J355" s="42">
        <v>0</v>
      </c>
      <c r="K355" s="42">
        <v>0</v>
      </c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93">
        <f t="shared" si="113"/>
        <v>0</v>
      </c>
      <c r="W355" s="94"/>
      <c r="X355" s="111">
        <f t="shared" si="110"/>
        <v>0</v>
      </c>
      <c r="Y355" s="50">
        <v>0</v>
      </c>
      <c r="Z355" s="50">
        <v>0</v>
      </c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93">
        <f t="shared" si="114"/>
        <v>0</v>
      </c>
      <c r="AL355" s="94"/>
      <c r="AM355" s="111">
        <f t="shared" si="111"/>
        <v>0</v>
      </c>
      <c r="AN355" s="50">
        <v>0</v>
      </c>
      <c r="AO355" s="50">
        <v>0</v>
      </c>
      <c r="AP355" s="50"/>
      <c r="AQ355" s="50"/>
      <c r="AR355" s="50"/>
      <c r="AS355" s="50"/>
      <c r="AT355" s="50"/>
      <c r="AU355" s="50"/>
      <c r="AV355" s="50"/>
      <c r="AW355" s="50"/>
      <c r="AX355" s="50"/>
      <c r="AY355" s="50"/>
      <c r="AZ355" s="93">
        <f t="shared" si="115"/>
        <v>0</v>
      </c>
      <c r="BA355" s="94"/>
      <c r="BB355" s="111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7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739</v>
      </c>
      <c r="E356" s="99" t="s">
        <v>516</v>
      </c>
      <c r="F356" s="99" t="s">
        <v>514</v>
      </c>
      <c r="G356" s="100" t="s">
        <v>741</v>
      </c>
      <c r="H356" s="100">
        <v>10722</v>
      </c>
      <c r="I356" s="99" t="s">
        <v>744</v>
      </c>
      <c r="J356" s="42">
        <v>0</v>
      </c>
      <c r="K356" s="42">
        <v>0</v>
      </c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93">
        <f t="shared" si="113"/>
        <v>0</v>
      </c>
      <c r="W356" s="94"/>
      <c r="X356" s="111">
        <f t="shared" si="110"/>
        <v>0</v>
      </c>
      <c r="Y356" s="50">
        <v>0</v>
      </c>
      <c r="Z356" s="50">
        <v>0</v>
      </c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93">
        <f t="shared" si="114"/>
        <v>0</v>
      </c>
      <c r="AL356" s="94"/>
      <c r="AM356" s="111">
        <f t="shared" si="111"/>
        <v>0</v>
      </c>
      <c r="AN356" s="50">
        <v>0</v>
      </c>
      <c r="AO356" s="50">
        <v>0</v>
      </c>
      <c r="AP356" s="50"/>
      <c r="AQ356" s="50"/>
      <c r="AR356" s="50"/>
      <c r="AS356" s="50"/>
      <c r="AT356" s="50"/>
      <c r="AU356" s="50"/>
      <c r="AV356" s="50"/>
      <c r="AW356" s="50"/>
      <c r="AX356" s="50"/>
      <c r="AY356" s="50"/>
      <c r="AZ356" s="93">
        <f t="shared" si="115"/>
        <v>0</v>
      </c>
      <c r="BA356" s="94"/>
      <c r="BB356" s="111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7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739</v>
      </c>
      <c r="E357" s="99" t="s">
        <v>516</v>
      </c>
      <c r="F357" s="99" t="s">
        <v>514</v>
      </c>
      <c r="G357" s="100" t="s">
        <v>741</v>
      </c>
      <c r="H357" s="100">
        <v>10725</v>
      </c>
      <c r="I357" s="99" t="s">
        <v>745</v>
      </c>
      <c r="J357" s="42">
        <v>0</v>
      </c>
      <c r="K357" s="42">
        <v>0</v>
      </c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93">
        <f t="shared" si="113"/>
        <v>0</v>
      </c>
      <c r="W357" s="94"/>
      <c r="X357" s="111">
        <f t="shared" si="110"/>
        <v>0</v>
      </c>
      <c r="Y357" s="50">
        <v>0</v>
      </c>
      <c r="Z357" s="50">
        <v>0</v>
      </c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93">
        <f t="shared" si="114"/>
        <v>0</v>
      </c>
      <c r="AL357" s="94"/>
      <c r="AM357" s="111">
        <f t="shared" si="111"/>
        <v>0</v>
      </c>
      <c r="AN357" s="50">
        <v>0</v>
      </c>
      <c r="AO357" s="50">
        <v>0</v>
      </c>
      <c r="AP357" s="50"/>
      <c r="AQ357" s="50"/>
      <c r="AR357" s="50"/>
      <c r="AS357" s="50"/>
      <c r="AT357" s="50"/>
      <c r="AU357" s="50"/>
      <c r="AV357" s="50"/>
      <c r="AW357" s="50"/>
      <c r="AX357" s="50"/>
      <c r="AY357" s="50"/>
      <c r="AZ357" s="93">
        <f t="shared" si="115"/>
        <v>0</v>
      </c>
      <c r="BA357" s="94"/>
      <c r="BB357" s="111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7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739</v>
      </c>
      <c r="E358" s="99" t="s">
        <v>516</v>
      </c>
      <c r="F358" s="99" t="s">
        <v>514</v>
      </c>
      <c r="G358" s="100" t="s">
        <v>535</v>
      </c>
      <c r="H358" s="100">
        <v>10736</v>
      </c>
      <c r="I358" s="99" t="s">
        <v>746</v>
      </c>
      <c r="J358" s="42">
        <v>0</v>
      </c>
      <c r="K358" s="42">
        <v>0</v>
      </c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93">
        <f t="shared" si="113"/>
        <v>0</v>
      </c>
      <c r="W358" s="94"/>
      <c r="X358" s="111">
        <f t="shared" si="110"/>
        <v>0</v>
      </c>
      <c r="Y358" s="50">
        <v>0</v>
      </c>
      <c r="Z358" s="50">
        <v>0</v>
      </c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93">
        <f t="shared" si="114"/>
        <v>0</v>
      </c>
      <c r="AL358" s="94"/>
      <c r="AM358" s="111">
        <f t="shared" si="111"/>
        <v>0</v>
      </c>
      <c r="AN358" s="50">
        <v>0</v>
      </c>
      <c r="AO358" s="50">
        <v>0</v>
      </c>
      <c r="AP358" s="50"/>
      <c r="AQ358" s="50"/>
      <c r="AR358" s="50"/>
      <c r="AS358" s="50"/>
      <c r="AT358" s="50"/>
      <c r="AU358" s="50"/>
      <c r="AV358" s="50"/>
      <c r="AW358" s="50"/>
      <c r="AX358" s="50"/>
      <c r="AY358" s="50"/>
      <c r="AZ358" s="93">
        <f t="shared" si="115"/>
        <v>0</v>
      </c>
      <c r="BA358" s="94"/>
      <c r="BB358" s="111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7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739</v>
      </c>
      <c r="E359" s="99" t="s">
        <v>516</v>
      </c>
      <c r="F359" s="99" t="s">
        <v>514</v>
      </c>
      <c r="G359" s="100" t="s">
        <v>518</v>
      </c>
      <c r="H359" s="100">
        <v>10801</v>
      </c>
      <c r="I359" s="99" t="s">
        <v>747</v>
      </c>
      <c r="J359" s="42">
        <v>0</v>
      </c>
      <c r="K359" s="42">
        <v>0</v>
      </c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93">
        <f t="shared" si="113"/>
        <v>0</v>
      </c>
      <c r="W359" s="94"/>
      <c r="X359" s="111">
        <f t="shared" si="110"/>
        <v>0</v>
      </c>
      <c r="Y359" s="50">
        <v>0</v>
      </c>
      <c r="Z359" s="50">
        <v>0</v>
      </c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93">
        <f t="shared" si="114"/>
        <v>0</v>
      </c>
      <c r="AL359" s="94"/>
      <c r="AM359" s="111">
        <f t="shared" si="111"/>
        <v>0</v>
      </c>
      <c r="AN359" s="50">
        <v>0</v>
      </c>
      <c r="AO359" s="50">
        <v>0</v>
      </c>
      <c r="AP359" s="50"/>
      <c r="AQ359" s="50"/>
      <c r="AR359" s="50"/>
      <c r="AS359" s="50"/>
      <c r="AT359" s="50"/>
      <c r="AU359" s="50"/>
      <c r="AV359" s="50"/>
      <c r="AW359" s="50"/>
      <c r="AX359" s="50"/>
      <c r="AY359" s="50"/>
      <c r="AZ359" s="93">
        <f t="shared" si="115"/>
        <v>0</v>
      </c>
      <c r="BA359" s="94"/>
      <c r="BB359" s="111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7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739</v>
      </c>
      <c r="E360" s="99" t="s">
        <v>516</v>
      </c>
      <c r="F360" s="99" t="s">
        <v>514</v>
      </c>
      <c r="G360" s="100" t="s">
        <v>539</v>
      </c>
      <c r="H360" s="100">
        <v>10816</v>
      </c>
      <c r="I360" s="99" t="s">
        <v>748</v>
      </c>
      <c r="J360" s="42">
        <v>0</v>
      </c>
      <c r="K360" s="42">
        <v>0</v>
      </c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93">
        <f t="shared" si="113"/>
        <v>0</v>
      </c>
      <c r="W360" s="94"/>
      <c r="X360" s="111">
        <f t="shared" si="110"/>
        <v>0</v>
      </c>
      <c r="Y360" s="50">
        <v>0</v>
      </c>
      <c r="Z360" s="50">
        <v>0</v>
      </c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93">
        <f t="shared" si="114"/>
        <v>0</v>
      </c>
      <c r="AL360" s="94"/>
      <c r="AM360" s="111">
        <f t="shared" si="111"/>
        <v>0</v>
      </c>
      <c r="AN360" s="50">
        <v>0</v>
      </c>
      <c r="AO360" s="50">
        <v>0</v>
      </c>
      <c r="AP360" s="50"/>
      <c r="AQ360" s="50"/>
      <c r="AR360" s="50"/>
      <c r="AS360" s="50"/>
      <c r="AT360" s="50"/>
      <c r="AU360" s="50"/>
      <c r="AV360" s="50"/>
      <c r="AW360" s="50"/>
      <c r="AX360" s="50"/>
      <c r="AY360" s="50"/>
      <c r="AZ360" s="93">
        <f t="shared" si="115"/>
        <v>0</v>
      </c>
      <c r="BA360" s="94"/>
      <c r="BB360" s="111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7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739</v>
      </c>
      <c r="E361" s="99" t="s">
        <v>516</v>
      </c>
      <c r="F361" s="99" t="s">
        <v>514</v>
      </c>
      <c r="G361" s="100" t="s">
        <v>522</v>
      </c>
      <c r="H361" s="100">
        <v>10843</v>
      </c>
      <c r="I361" s="99" t="s">
        <v>749</v>
      </c>
      <c r="J361" s="42">
        <v>0</v>
      </c>
      <c r="K361" s="42">
        <v>0</v>
      </c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93">
        <f t="shared" si="113"/>
        <v>0</v>
      </c>
      <c r="W361" s="94"/>
      <c r="X361" s="111">
        <f t="shared" si="110"/>
        <v>0</v>
      </c>
      <c r="Y361" s="50">
        <v>0</v>
      </c>
      <c r="Z361" s="50">
        <v>0</v>
      </c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93">
        <f t="shared" si="114"/>
        <v>0</v>
      </c>
      <c r="AL361" s="94"/>
      <c r="AM361" s="111">
        <f t="shared" si="111"/>
        <v>0</v>
      </c>
      <c r="AN361" s="50">
        <v>0</v>
      </c>
      <c r="AO361" s="50">
        <v>0</v>
      </c>
      <c r="AP361" s="50"/>
      <c r="AQ361" s="50"/>
      <c r="AR361" s="50"/>
      <c r="AS361" s="50"/>
      <c r="AT361" s="50"/>
      <c r="AU361" s="50"/>
      <c r="AV361" s="50"/>
      <c r="AW361" s="50"/>
      <c r="AX361" s="50"/>
      <c r="AY361" s="50"/>
      <c r="AZ361" s="93">
        <f t="shared" si="115"/>
        <v>0</v>
      </c>
      <c r="BA361" s="94"/>
      <c r="BB361" s="111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7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739</v>
      </c>
      <c r="E362" s="99" t="s">
        <v>516</v>
      </c>
      <c r="F362" s="99" t="s">
        <v>514</v>
      </c>
      <c r="G362" s="100" t="s">
        <v>522</v>
      </c>
      <c r="H362" s="100">
        <v>11292</v>
      </c>
      <c r="I362" s="99" t="s">
        <v>750</v>
      </c>
      <c r="J362" s="42">
        <v>0</v>
      </c>
      <c r="K362" s="42">
        <v>0</v>
      </c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93">
        <f t="shared" si="113"/>
        <v>0</v>
      </c>
      <c r="W362" s="94"/>
      <c r="X362" s="111">
        <f t="shared" si="110"/>
        <v>0</v>
      </c>
      <c r="Y362" s="50">
        <v>0</v>
      </c>
      <c r="Z362" s="50">
        <v>0</v>
      </c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93">
        <f t="shared" si="114"/>
        <v>0</v>
      </c>
      <c r="AL362" s="94"/>
      <c r="AM362" s="111">
        <f t="shared" si="111"/>
        <v>0</v>
      </c>
      <c r="AN362" s="50">
        <v>0</v>
      </c>
      <c r="AO362" s="50">
        <v>0</v>
      </c>
      <c r="AP362" s="50"/>
      <c r="AQ362" s="50"/>
      <c r="AR362" s="50"/>
      <c r="AS362" s="50"/>
      <c r="AT362" s="50"/>
      <c r="AU362" s="50"/>
      <c r="AV362" s="50"/>
      <c r="AW362" s="50"/>
      <c r="AX362" s="50"/>
      <c r="AY362" s="50"/>
      <c r="AZ362" s="93">
        <f t="shared" si="115"/>
        <v>0</v>
      </c>
      <c r="BA362" s="94"/>
      <c r="BB362" s="111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7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739</v>
      </c>
      <c r="E363" s="99" t="s">
        <v>516</v>
      </c>
      <c r="F363" s="99" t="s">
        <v>514</v>
      </c>
      <c r="G363" s="100" t="s">
        <v>522</v>
      </c>
      <c r="H363" s="100">
        <v>11369</v>
      </c>
      <c r="I363" s="99" t="s">
        <v>751</v>
      </c>
      <c r="J363" s="42">
        <v>0</v>
      </c>
      <c r="K363" s="42">
        <v>0</v>
      </c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93">
        <f t="shared" si="113"/>
        <v>0</v>
      </c>
      <c r="W363" s="94"/>
      <c r="X363" s="111">
        <f t="shared" si="110"/>
        <v>0</v>
      </c>
      <c r="Y363" s="50">
        <v>0</v>
      </c>
      <c r="Z363" s="50">
        <v>0</v>
      </c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93">
        <f t="shared" si="114"/>
        <v>0</v>
      </c>
      <c r="AL363" s="94"/>
      <c r="AM363" s="111">
        <f t="shared" si="111"/>
        <v>0</v>
      </c>
      <c r="AN363" s="50">
        <v>0</v>
      </c>
      <c r="AO363" s="50">
        <v>0</v>
      </c>
      <c r="AP363" s="50"/>
      <c r="AQ363" s="50"/>
      <c r="AR363" s="50"/>
      <c r="AS363" s="50"/>
      <c r="AT363" s="50"/>
      <c r="AU363" s="50"/>
      <c r="AV363" s="50"/>
      <c r="AW363" s="50"/>
      <c r="AX363" s="50"/>
      <c r="AY363" s="50"/>
      <c r="AZ363" s="93">
        <f t="shared" si="115"/>
        <v>0</v>
      </c>
      <c r="BA363" s="94"/>
      <c r="BB363" s="111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7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739</v>
      </c>
      <c r="E364" s="99" t="s">
        <v>516</v>
      </c>
      <c r="F364" s="99" t="s">
        <v>514</v>
      </c>
      <c r="G364" s="100" t="s">
        <v>522</v>
      </c>
      <c r="H364" s="100">
        <v>11379</v>
      </c>
      <c r="I364" s="99" t="s">
        <v>752</v>
      </c>
      <c r="J364" s="42">
        <v>0</v>
      </c>
      <c r="K364" s="42">
        <v>0</v>
      </c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93">
        <f t="shared" si="113"/>
        <v>0</v>
      </c>
      <c r="W364" s="94"/>
      <c r="X364" s="111">
        <f t="shared" si="110"/>
        <v>0</v>
      </c>
      <c r="Y364" s="50">
        <v>0</v>
      </c>
      <c r="Z364" s="50">
        <v>0</v>
      </c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93">
        <f t="shared" si="114"/>
        <v>0</v>
      </c>
      <c r="AL364" s="94"/>
      <c r="AM364" s="111">
        <f t="shared" si="111"/>
        <v>0</v>
      </c>
      <c r="AN364" s="50">
        <v>0</v>
      </c>
      <c r="AO364" s="50">
        <v>0</v>
      </c>
      <c r="AP364" s="50"/>
      <c r="AQ364" s="50"/>
      <c r="AR364" s="50"/>
      <c r="AS364" s="50"/>
      <c r="AT364" s="50"/>
      <c r="AU364" s="50"/>
      <c r="AV364" s="50"/>
      <c r="AW364" s="50"/>
      <c r="AX364" s="50"/>
      <c r="AY364" s="50"/>
      <c r="AZ364" s="93">
        <f t="shared" si="115"/>
        <v>0</v>
      </c>
      <c r="BA364" s="94"/>
      <c r="BB364" s="111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7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739</v>
      </c>
      <c r="E365" s="99" t="s">
        <v>516</v>
      </c>
      <c r="F365" s="99" t="s">
        <v>514</v>
      </c>
      <c r="G365" s="100" t="s">
        <v>522</v>
      </c>
      <c r="H365" s="100">
        <v>11386</v>
      </c>
      <c r="I365" s="99" t="s">
        <v>753</v>
      </c>
      <c r="J365" s="42">
        <v>0</v>
      </c>
      <c r="K365" s="42">
        <v>0</v>
      </c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93">
        <f t="shared" si="113"/>
        <v>0</v>
      </c>
      <c r="W365" s="94"/>
      <c r="X365" s="111">
        <f t="shared" si="110"/>
        <v>0</v>
      </c>
      <c r="Y365" s="50">
        <v>0</v>
      </c>
      <c r="Z365" s="50">
        <v>0</v>
      </c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93">
        <f t="shared" si="114"/>
        <v>0</v>
      </c>
      <c r="AL365" s="94"/>
      <c r="AM365" s="111">
        <f t="shared" si="111"/>
        <v>0</v>
      </c>
      <c r="AN365" s="50">
        <v>0</v>
      </c>
      <c r="AO365" s="50">
        <v>0</v>
      </c>
      <c r="AP365" s="50"/>
      <c r="AQ365" s="50"/>
      <c r="AR365" s="50"/>
      <c r="AS365" s="50"/>
      <c r="AT365" s="50"/>
      <c r="AU365" s="50"/>
      <c r="AV365" s="50"/>
      <c r="AW365" s="50"/>
      <c r="AX365" s="50"/>
      <c r="AY365" s="50"/>
      <c r="AZ365" s="93">
        <f t="shared" si="115"/>
        <v>0</v>
      </c>
      <c r="BA365" s="94"/>
      <c r="BB365" s="111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7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739</v>
      </c>
      <c r="E366" s="99" t="s">
        <v>191</v>
      </c>
      <c r="F366" s="99" t="s">
        <v>739</v>
      </c>
      <c r="G366" s="100" t="s">
        <v>522</v>
      </c>
      <c r="H366" s="100">
        <v>11397</v>
      </c>
      <c r="I366" s="99" t="s">
        <v>754</v>
      </c>
      <c r="J366" s="42">
        <v>0</v>
      </c>
      <c r="K366" s="42">
        <v>0</v>
      </c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93">
        <f t="shared" si="113"/>
        <v>0</v>
      </c>
      <c r="W366" s="94"/>
      <c r="X366" s="111">
        <f t="shared" si="110"/>
        <v>0</v>
      </c>
      <c r="Y366" s="50">
        <v>0</v>
      </c>
      <c r="Z366" s="50">
        <v>0</v>
      </c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93">
        <f t="shared" si="114"/>
        <v>0</v>
      </c>
      <c r="AL366" s="94"/>
      <c r="AM366" s="111">
        <f t="shared" si="111"/>
        <v>0</v>
      </c>
      <c r="AN366" s="50">
        <v>0</v>
      </c>
      <c r="AO366" s="50">
        <v>0</v>
      </c>
      <c r="AP366" s="50"/>
      <c r="AQ366" s="50"/>
      <c r="AR366" s="50"/>
      <c r="AS366" s="50"/>
      <c r="AT366" s="50"/>
      <c r="AU366" s="50"/>
      <c r="AV366" s="50"/>
      <c r="AW366" s="50"/>
      <c r="AX366" s="50"/>
      <c r="AY366" s="50"/>
      <c r="AZ366" s="93">
        <f t="shared" si="115"/>
        <v>0</v>
      </c>
      <c r="BA366" s="94"/>
      <c r="BB366" s="111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7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739</v>
      </c>
      <c r="E367" s="99" t="s">
        <v>516</v>
      </c>
      <c r="F367" s="99" t="s">
        <v>514</v>
      </c>
      <c r="G367" s="100" t="s">
        <v>522</v>
      </c>
      <c r="H367" s="100">
        <v>11403</v>
      </c>
      <c r="I367" s="99" t="s">
        <v>755</v>
      </c>
      <c r="J367" s="42">
        <v>0</v>
      </c>
      <c r="K367" s="42">
        <v>0</v>
      </c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93">
        <f t="shared" si="113"/>
        <v>0</v>
      </c>
      <c r="W367" s="94"/>
      <c r="X367" s="111">
        <f t="shared" si="110"/>
        <v>0</v>
      </c>
      <c r="Y367" s="50">
        <v>0</v>
      </c>
      <c r="Z367" s="50">
        <v>0</v>
      </c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93">
        <f t="shared" si="114"/>
        <v>0</v>
      </c>
      <c r="AL367" s="94"/>
      <c r="AM367" s="111">
        <f t="shared" si="111"/>
        <v>0</v>
      </c>
      <c r="AN367" s="50">
        <v>0</v>
      </c>
      <c r="AO367" s="50">
        <v>0</v>
      </c>
      <c r="AP367" s="50"/>
      <c r="AQ367" s="50"/>
      <c r="AR367" s="50"/>
      <c r="AS367" s="50"/>
      <c r="AT367" s="50"/>
      <c r="AU367" s="50"/>
      <c r="AV367" s="50"/>
      <c r="AW367" s="50"/>
      <c r="AX367" s="50"/>
      <c r="AY367" s="50"/>
      <c r="AZ367" s="93">
        <f t="shared" si="115"/>
        <v>0</v>
      </c>
      <c r="BA367" s="94"/>
      <c r="BB367" s="111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7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739</v>
      </c>
      <c r="E368" s="99" t="s">
        <v>516</v>
      </c>
      <c r="F368" s="99" t="s">
        <v>514</v>
      </c>
      <c r="G368" s="100" t="s">
        <v>522</v>
      </c>
      <c r="H368" s="100">
        <v>11405</v>
      </c>
      <c r="I368" s="99" t="s">
        <v>756</v>
      </c>
      <c r="J368" s="42">
        <v>0</v>
      </c>
      <c r="K368" s="42">
        <v>0</v>
      </c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93">
        <f t="shared" si="113"/>
        <v>0</v>
      </c>
      <c r="W368" s="94"/>
      <c r="X368" s="111">
        <f t="shared" si="110"/>
        <v>0</v>
      </c>
      <c r="Y368" s="50">
        <v>0</v>
      </c>
      <c r="Z368" s="50">
        <v>0</v>
      </c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93">
        <f t="shared" si="114"/>
        <v>0</v>
      </c>
      <c r="AL368" s="94"/>
      <c r="AM368" s="111">
        <f t="shared" si="111"/>
        <v>0</v>
      </c>
      <c r="AN368" s="50">
        <v>0</v>
      </c>
      <c r="AO368" s="50">
        <v>0</v>
      </c>
      <c r="AP368" s="50"/>
      <c r="AQ368" s="50"/>
      <c r="AR368" s="50"/>
      <c r="AS368" s="50"/>
      <c r="AT368" s="50"/>
      <c r="AU368" s="50"/>
      <c r="AV368" s="50"/>
      <c r="AW368" s="50"/>
      <c r="AX368" s="50"/>
      <c r="AY368" s="50"/>
      <c r="AZ368" s="93">
        <f t="shared" si="115"/>
        <v>0</v>
      </c>
      <c r="BA368" s="94"/>
      <c r="BB368" s="111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7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739</v>
      </c>
      <c r="E369" s="99" t="s">
        <v>508</v>
      </c>
      <c r="F369" s="99" t="s">
        <v>739</v>
      </c>
      <c r="G369" s="100" t="s">
        <v>522</v>
      </c>
      <c r="H369" s="100">
        <v>11408</v>
      </c>
      <c r="I369" s="99" t="s">
        <v>757</v>
      </c>
      <c r="J369" s="42">
        <v>0</v>
      </c>
      <c r="K369" s="42">
        <v>0</v>
      </c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93">
        <f t="shared" si="113"/>
        <v>0</v>
      </c>
      <c r="W369" s="94"/>
      <c r="X369" s="111">
        <f t="shared" si="110"/>
        <v>0</v>
      </c>
      <c r="Y369" s="50">
        <v>0</v>
      </c>
      <c r="Z369" s="50">
        <v>0</v>
      </c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93">
        <f t="shared" si="114"/>
        <v>0</v>
      </c>
      <c r="AL369" s="94"/>
      <c r="AM369" s="111">
        <f t="shared" si="111"/>
        <v>0</v>
      </c>
      <c r="AN369" s="50">
        <v>0</v>
      </c>
      <c r="AO369" s="50">
        <v>0</v>
      </c>
      <c r="AP369" s="50"/>
      <c r="AQ369" s="50"/>
      <c r="AR369" s="50"/>
      <c r="AS369" s="50"/>
      <c r="AT369" s="50"/>
      <c r="AU369" s="50"/>
      <c r="AV369" s="50"/>
      <c r="AW369" s="50"/>
      <c r="AX369" s="50"/>
      <c r="AY369" s="50"/>
      <c r="AZ369" s="93">
        <f t="shared" si="115"/>
        <v>0</v>
      </c>
      <c r="BA369" s="94"/>
      <c r="BB369" s="111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7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739</v>
      </c>
      <c r="E370" s="99" t="s">
        <v>516</v>
      </c>
      <c r="F370" s="99" t="s">
        <v>514</v>
      </c>
      <c r="G370" s="100" t="s">
        <v>530</v>
      </c>
      <c r="H370" s="100">
        <v>11409</v>
      </c>
      <c r="I370" s="99" t="s">
        <v>758</v>
      </c>
      <c r="J370" s="42">
        <v>0</v>
      </c>
      <c r="K370" s="42">
        <v>0</v>
      </c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93">
        <f t="shared" si="113"/>
        <v>0</v>
      </c>
      <c r="W370" s="94"/>
      <c r="X370" s="111">
        <f t="shared" si="110"/>
        <v>0</v>
      </c>
      <c r="Y370" s="50">
        <v>0</v>
      </c>
      <c r="Z370" s="50">
        <v>0</v>
      </c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93">
        <f t="shared" si="114"/>
        <v>0</v>
      </c>
      <c r="AL370" s="94"/>
      <c r="AM370" s="111">
        <f t="shared" si="111"/>
        <v>0</v>
      </c>
      <c r="AN370" s="50">
        <v>0</v>
      </c>
      <c r="AO370" s="50">
        <v>0</v>
      </c>
      <c r="AP370" s="50"/>
      <c r="AQ370" s="50"/>
      <c r="AR370" s="50"/>
      <c r="AS370" s="50"/>
      <c r="AT370" s="50"/>
      <c r="AU370" s="50"/>
      <c r="AV370" s="50"/>
      <c r="AW370" s="50"/>
      <c r="AX370" s="50"/>
      <c r="AY370" s="50"/>
      <c r="AZ370" s="93">
        <f t="shared" si="115"/>
        <v>0</v>
      </c>
      <c r="BA370" s="94"/>
      <c r="BB370" s="111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7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739</v>
      </c>
      <c r="E371" s="99" t="s">
        <v>516</v>
      </c>
      <c r="F371" s="99" t="s">
        <v>514</v>
      </c>
      <c r="G371" s="100" t="s">
        <v>539</v>
      </c>
      <c r="H371" s="100">
        <v>11423</v>
      </c>
      <c r="I371" s="99" t="s">
        <v>759</v>
      </c>
      <c r="J371" s="42">
        <v>0</v>
      </c>
      <c r="K371" s="42">
        <v>0</v>
      </c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93">
        <f t="shared" si="113"/>
        <v>0</v>
      </c>
      <c r="W371" s="94"/>
      <c r="X371" s="111">
        <f t="shared" si="110"/>
        <v>0</v>
      </c>
      <c r="Y371" s="50">
        <v>0</v>
      </c>
      <c r="Z371" s="50">
        <v>0</v>
      </c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93">
        <f t="shared" si="114"/>
        <v>0</v>
      </c>
      <c r="AL371" s="94"/>
      <c r="AM371" s="111">
        <f t="shared" si="111"/>
        <v>0</v>
      </c>
      <c r="AN371" s="50">
        <v>0</v>
      </c>
      <c r="AO371" s="50">
        <v>0</v>
      </c>
      <c r="AP371" s="50"/>
      <c r="AQ371" s="50"/>
      <c r="AR371" s="50"/>
      <c r="AS371" s="50"/>
      <c r="AT371" s="50"/>
      <c r="AU371" s="50"/>
      <c r="AV371" s="50"/>
      <c r="AW371" s="50"/>
      <c r="AX371" s="50"/>
      <c r="AY371" s="50"/>
      <c r="AZ371" s="93">
        <f t="shared" si="115"/>
        <v>0</v>
      </c>
      <c r="BA371" s="94"/>
      <c r="BB371" s="111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7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739</v>
      </c>
      <c r="E372" s="99" t="s">
        <v>516</v>
      </c>
      <c r="F372" s="99" t="s">
        <v>514</v>
      </c>
      <c r="G372" s="100" t="s">
        <v>535</v>
      </c>
      <c r="H372" s="100">
        <v>11424</v>
      </c>
      <c r="I372" s="99" t="s">
        <v>760</v>
      </c>
      <c r="J372" s="42">
        <v>0</v>
      </c>
      <c r="K372" s="42">
        <v>0</v>
      </c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93">
        <f t="shared" si="113"/>
        <v>0</v>
      </c>
      <c r="W372" s="94"/>
      <c r="X372" s="111">
        <f t="shared" si="110"/>
        <v>0</v>
      </c>
      <c r="Y372" s="50">
        <v>0</v>
      </c>
      <c r="Z372" s="50">
        <v>0</v>
      </c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93">
        <f t="shared" si="114"/>
        <v>0</v>
      </c>
      <c r="AL372" s="94"/>
      <c r="AM372" s="111">
        <f t="shared" si="111"/>
        <v>0</v>
      </c>
      <c r="AN372" s="50">
        <v>0</v>
      </c>
      <c r="AO372" s="50">
        <v>0</v>
      </c>
      <c r="AP372" s="50"/>
      <c r="AQ372" s="50"/>
      <c r="AR372" s="50"/>
      <c r="AS372" s="50"/>
      <c r="AT372" s="50"/>
      <c r="AU372" s="50"/>
      <c r="AV372" s="50"/>
      <c r="AW372" s="50"/>
      <c r="AX372" s="50"/>
      <c r="AY372" s="50"/>
      <c r="AZ372" s="93">
        <f t="shared" si="115"/>
        <v>0</v>
      </c>
      <c r="BA372" s="94"/>
      <c r="BB372" s="111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7">
        <f t="shared" si="130"/>
        <v>0</v>
      </c>
    </row>
    <row r="373" spans="1:69" x14ac:dyDescent="0.3">
      <c r="A373" s="99" t="s">
        <v>565</v>
      </c>
      <c r="B373" s="99" t="s">
        <v>254</v>
      </c>
      <c r="C373" s="100">
        <v>0</v>
      </c>
      <c r="D373" s="99" t="s">
        <v>739</v>
      </c>
      <c r="E373" s="99" t="s">
        <v>191</v>
      </c>
      <c r="F373" s="99" t="s">
        <v>739</v>
      </c>
      <c r="G373" s="100" t="s">
        <v>522</v>
      </c>
      <c r="H373" s="100">
        <v>11556</v>
      </c>
      <c r="I373" s="99" t="s">
        <v>761</v>
      </c>
      <c r="J373" s="42">
        <v>0</v>
      </c>
      <c r="K373" s="42">
        <v>0</v>
      </c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93">
        <f t="shared" si="113"/>
        <v>0</v>
      </c>
      <c r="W373" s="94"/>
      <c r="X373" s="111">
        <f t="shared" si="110"/>
        <v>0</v>
      </c>
      <c r="Y373" s="50">
        <v>0</v>
      </c>
      <c r="Z373" s="50">
        <v>0</v>
      </c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93">
        <f t="shared" si="114"/>
        <v>0</v>
      </c>
      <c r="AL373" s="94"/>
      <c r="AM373" s="111">
        <f t="shared" si="111"/>
        <v>0</v>
      </c>
      <c r="AN373" s="50">
        <v>0</v>
      </c>
      <c r="AO373" s="50">
        <v>0</v>
      </c>
      <c r="AP373" s="50"/>
      <c r="AQ373" s="50"/>
      <c r="AR373" s="50"/>
      <c r="AS373" s="50"/>
      <c r="AT373" s="50"/>
      <c r="AU373" s="50"/>
      <c r="AV373" s="50"/>
      <c r="AW373" s="50"/>
      <c r="AX373" s="50"/>
      <c r="AY373" s="50"/>
      <c r="AZ373" s="93">
        <f t="shared" si="115"/>
        <v>0</v>
      </c>
      <c r="BA373" s="94"/>
      <c r="BB373" s="111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7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626</v>
      </c>
      <c r="E374" s="99" t="s">
        <v>460</v>
      </c>
      <c r="F374" s="99" t="s">
        <v>383</v>
      </c>
      <c r="G374" s="100" t="s">
        <v>518</v>
      </c>
      <c r="H374" s="100">
        <v>11579</v>
      </c>
      <c r="I374" s="99" t="s">
        <v>762</v>
      </c>
      <c r="J374" s="42">
        <v>1</v>
      </c>
      <c r="K374" s="42">
        <v>1</v>
      </c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93">
        <f t="shared" si="113"/>
        <v>2</v>
      </c>
      <c r="W374" s="94"/>
      <c r="X374" s="111">
        <f t="shared" si="110"/>
        <v>0</v>
      </c>
      <c r="Y374" s="50">
        <v>0</v>
      </c>
      <c r="Z374" s="50">
        <v>0</v>
      </c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93">
        <f t="shared" si="114"/>
        <v>0</v>
      </c>
      <c r="AL374" s="94"/>
      <c r="AM374" s="111">
        <f t="shared" si="111"/>
        <v>0</v>
      </c>
      <c r="AN374" s="50">
        <v>0</v>
      </c>
      <c r="AO374" s="50">
        <v>0</v>
      </c>
      <c r="AP374" s="50"/>
      <c r="AQ374" s="50"/>
      <c r="AR374" s="50"/>
      <c r="AS374" s="50"/>
      <c r="AT374" s="50"/>
      <c r="AU374" s="50"/>
      <c r="AV374" s="50"/>
      <c r="AW374" s="50"/>
      <c r="AX374" s="50"/>
      <c r="AY374" s="50"/>
      <c r="AZ374" s="93">
        <f t="shared" si="115"/>
        <v>0</v>
      </c>
      <c r="BA374" s="94"/>
      <c r="BB374" s="111">
        <f t="shared" si="112"/>
        <v>0</v>
      </c>
      <c r="BC374" s="50">
        <f t="shared" si="116"/>
        <v>1</v>
      </c>
      <c r="BD374" s="50">
        <f t="shared" si="117"/>
        <v>1</v>
      </c>
      <c r="BE374" s="50">
        <f t="shared" si="118"/>
        <v>0</v>
      </c>
      <c r="BF374" s="50">
        <f t="shared" si="119"/>
        <v>0</v>
      </c>
      <c r="BG374" s="50">
        <f t="shared" si="120"/>
        <v>0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0</v>
      </c>
      <c r="BP374" s="51">
        <f t="shared" si="129"/>
        <v>2</v>
      </c>
      <c r="BQ374" s="57">
        <f t="shared" si="130"/>
        <v>0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739</v>
      </c>
      <c r="E375" s="99" t="s">
        <v>516</v>
      </c>
      <c r="F375" s="99" t="s">
        <v>514</v>
      </c>
      <c r="G375" s="100" t="s">
        <v>741</v>
      </c>
      <c r="H375" s="100">
        <v>11595</v>
      </c>
      <c r="I375" s="99" t="s">
        <v>763</v>
      </c>
      <c r="J375" s="42">
        <v>0</v>
      </c>
      <c r="K375" s="42">
        <v>0</v>
      </c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93">
        <f t="shared" si="113"/>
        <v>0</v>
      </c>
      <c r="W375" s="94"/>
      <c r="X375" s="111">
        <f t="shared" si="110"/>
        <v>0</v>
      </c>
      <c r="Y375" s="50">
        <v>0</v>
      </c>
      <c r="Z375" s="50">
        <v>0</v>
      </c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93">
        <f t="shared" si="114"/>
        <v>0</v>
      </c>
      <c r="AL375" s="94"/>
      <c r="AM375" s="111">
        <f t="shared" si="111"/>
        <v>0</v>
      </c>
      <c r="AN375" s="50">
        <v>0</v>
      </c>
      <c r="AO375" s="50">
        <v>0</v>
      </c>
      <c r="AP375" s="50"/>
      <c r="AQ375" s="50"/>
      <c r="AR375" s="50"/>
      <c r="AS375" s="50"/>
      <c r="AT375" s="50"/>
      <c r="AU375" s="50"/>
      <c r="AV375" s="50"/>
      <c r="AW375" s="50"/>
      <c r="AX375" s="50"/>
      <c r="AY375" s="50"/>
      <c r="AZ375" s="93">
        <f t="shared" si="115"/>
        <v>0</v>
      </c>
      <c r="BA375" s="94"/>
      <c r="BB375" s="111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7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739</v>
      </c>
      <c r="E376" s="99" t="s">
        <v>516</v>
      </c>
      <c r="F376" s="99" t="s">
        <v>514</v>
      </c>
      <c r="G376" s="100" t="s">
        <v>539</v>
      </c>
      <c r="H376" s="100">
        <v>11601</v>
      </c>
      <c r="I376" s="99" t="s">
        <v>764</v>
      </c>
      <c r="J376" s="42">
        <v>0</v>
      </c>
      <c r="K376" s="42">
        <v>0</v>
      </c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93">
        <f t="shared" si="113"/>
        <v>0</v>
      </c>
      <c r="W376" s="94"/>
      <c r="X376" s="111">
        <f t="shared" si="110"/>
        <v>0</v>
      </c>
      <c r="Y376" s="50">
        <v>0</v>
      </c>
      <c r="Z376" s="50">
        <v>0</v>
      </c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93">
        <f t="shared" si="114"/>
        <v>0</v>
      </c>
      <c r="AL376" s="94"/>
      <c r="AM376" s="111">
        <f t="shared" si="111"/>
        <v>0</v>
      </c>
      <c r="AN376" s="50">
        <v>0</v>
      </c>
      <c r="AO376" s="50">
        <v>0</v>
      </c>
      <c r="AP376" s="50"/>
      <c r="AQ376" s="50"/>
      <c r="AR376" s="50"/>
      <c r="AS376" s="50"/>
      <c r="AT376" s="50"/>
      <c r="AU376" s="50"/>
      <c r="AV376" s="50"/>
      <c r="AW376" s="50"/>
      <c r="AX376" s="50"/>
      <c r="AY376" s="50"/>
      <c r="AZ376" s="93">
        <f t="shared" si="115"/>
        <v>0</v>
      </c>
      <c r="BA376" s="94"/>
      <c r="BB376" s="111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7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739</v>
      </c>
      <c r="E377" s="99" t="s">
        <v>516</v>
      </c>
      <c r="F377" s="99" t="s">
        <v>514</v>
      </c>
      <c r="G377" s="100" t="s">
        <v>741</v>
      </c>
      <c r="H377" s="100">
        <v>11602</v>
      </c>
      <c r="I377" s="99" t="s">
        <v>765</v>
      </c>
      <c r="J377" s="42">
        <v>0</v>
      </c>
      <c r="K377" s="42">
        <v>0</v>
      </c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93">
        <f t="shared" si="113"/>
        <v>0</v>
      </c>
      <c r="W377" s="94"/>
      <c r="X377" s="111">
        <f t="shared" si="110"/>
        <v>0</v>
      </c>
      <c r="Y377" s="50">
        <v>0</v>
      </c>
      <c r="Z377" s="50">
        <v>0</v>
      </c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93">
        <f t="shared" si="114"/>
        <v>0</v>
      </c>
      <c r="AL377" s="94"/>
      <c r="AM377" s="111">
        <f t="shared" si="111"/>
        <v>0</v>
      </c>
      <c r="AN377" s="50">
        <v>0</v>
      </c>
      <c r="AO377" s="50">
        <v>0</v>
      </c>
      <c r="AP377" s="50"/>
      <c r="AQ377" s="50"/>
      <c r="AR377" s="50"/>
      <c r="AS377" s="50"/>
      <c r="AT377" s="50"/>
      <c r="AU377" s="50"/>
      <c r="AV377" s="50"/>
      <c r="AW377" s="50"/>
      <c r="AX377" s="50"/>
      <c r="AY377" s="50"/>
      <c r="AZ377" s="93">
        <f t="shared" si="115"/>
        <v>0</v>
      </c>
      <c r="BA377" s="94"/>
      <c r="BB377" s="111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7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739</v>
      </c>
      <c r="E378" s="99" t="s">
        <v>516</v>
      </c>
      <c r="F378" s="99" t="s">
        <v>514</v>
      </c>
      <c r="G378" s="100" t="s">
        <v>741</v>
      </c>
      <c r="H378" s="100">
        <v>11623</v>
      </c>
      <c r="I378" s="99" t="s">
        <v>766</v>
      </c>
      <c r="J378" s="42">
        <v>0</v>
      </c>
      <c r="K378" s="42">
        <v>0</v>
      </c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93">
        <f t="shared" si="113"/>
        <v>0</v>
      </c>
      <c r="W378" s="94"/>
      <c r="X378" s="111">
        <f t="shared" si="110"/>
        <v>0</v>
      </c>
      <c r="Y378" s="50">
        <v>0</v>
      </c>
      <c r="Z378" s="50">
        <v>0</v>
      </c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93">
        <f t="shared" si="114"/>
        <v>0</v>
      </c>
      <c r="AL378" s="94"/>
      <c r="AM378" s="111">
        <f t="shared" si="111"/>
        <v>0</v>
      </c>
      <c r="AN378" s="50">
        <v>0</v>
      </c>
      <c r="AO378" s="50">
        <v>0</v>
      </c>
      <c r="AP378" s="50"/>
      <c r="AQ378" s="50"/>
      <c r="AR378" s="50"/>
      <c r="AS378" s="50"/>
      <c r="AT378" s="50"/>
      <c r="AU378" s="50"/>
      <c r="AV378" s="50"/>
      <c r="AW378" s="50"/>
      <c r="AX378" s="50"/>
      <c r="AY378" s="50"/>
      <c r="AZ378" s="93">
        <f t="shared" si="115"/>
        <v>0</v>
      </c>
      <c r="BA378" s="94"/>
      <c r="BB378" s="111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7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626</v>
      </c>
      <c r="E379" s="99" t="s">
        <v>460</v>
      </c>
      <c r="F379" s="99" t="s">
        <v>24</v>
      </c>
      <c r="G379" s="100" t="s">
        <v>518</v>
      </c>
      <c r="H379" s="100">
        <v>11687</v>
      </c>
      <c r="I379" s="99" t="s">
        <v>767</v>
      </c>
      <c r="J379" s="42">
        <v>0</v>
      </c>
      <c r="K379" s="42">
        <v>0</v>
      </c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93">
        <f t="shared" si="113"/>
        <v>0</v>
      </c>
      <c r="W379" s="94"/>
      <c r="X379" s="111">
        <f t="shared" si="110"/>
        <v>0</v>
      </c>
      <c r="Y379" s="50">
        <v>0</v>
      </c>
      <c r="Z379" s="50">
        <v>0</v>
      </c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93">
        <f t="shared" si="114"/>
        <v>0</v>
      </c>
      <c r="AL379" s="94"/>
      <c r="AM379" s="111">
        <f t="shared" si="111"/>
        <v>0</v>
      </c>
      <c r="AN379" s="50">
        <v>0</v>
      </c>
      <c r="AO379" s="50">
        <v>0</v>
      </c>
      <c r="AP379" s="50"/>
      <c r="AQ379" s="50"/>
      <c r="AR379" s="50"/>
      <c r="AS379" s="50"/>
      <c r="AT379" s="50"/>
      <c r="AU379" s="50"/>
      <c r="AV379" s="50"/>
      <c r="AW379" s="50"/>
      <c r="AX379" s="50"/>
      <c r="AY379" s="50"/>
      <c r="AZ379" s="93">
        <f t="shared" si="115"/>
        <v>0</v>
      </c>
      <c r="BA379" s="94"/>
      <c r="BB379" s="111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0</v>
      </c>
      <c r="BF379" s="50">
        <f t="shared" si="119"/>
        <v>0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0</v>
      </c>
      <c r="BP379" s="51">
        <f t="shared" si="129"/>
        <v>0</v>
      </c>
      <c r="BQ379" s="57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626</v>
      </c>
      <c r="E380" s="99" t="s">
        <v>460</v>
      </c>
      <c r="F380" s="99" t="s">
        <v>383</v>
      </c>
      <c r="G380" s="100" t="s">
        <v>518</v>
      </c>
      <c r="H380" s="100">
        <v>11689</v>
      </c>
      <c r="I380" s="99" t="s">
        <v>768</v>
      </c>
      <c r="J380" s="42">
        <v>0</v>
      </c>
      <c r="K380" s="42">
        <v>1</v>
      </c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93">
        <f t="shared" si="113"/>
        <v>1</v>
      </c>
      <c r="W380" s="94"/>
      <c r="X380" s="111">
        <f t="shared" si="110"/>
        <v>0</v>
      </c>
      <c r="Y380" s="50">
        <v>0</v>
      </c>
      <c r="Z380" s="50">
        <v>0</v>
      </c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93">
        <f t="shared" si="114"/>
        <v>0</v>
      </c>
      <c r="AL380" s="94"/>
      <c r="AM380" s="111">
        <f t="shared" si="111"/>
        <v>0</v>
      </c>
      <c r="AN380" s="50">
        <v>0</v>
      </c>
      <c r="AO380" s="50">
        <v>0</v>
      </c>
      <c r="AP380" s="50"/>
      <c r="AQ380" s="50"/>
      <c r="AR380" s="50"/>
      <c r="AS380" s="50"/>
      <c r="AT380" s="50"/>
      <c r="AU380" s="50"/>
      <c r="AV380" s="50"/>
      <c r="AW380" s="50"/>
      <c r="AX380" s="50"/>
      <c r="AY380" s="50"/>
      <c r="AZ380" s="93">
        <f t="shared" si="115"/>
        <v>0</v>
      </c>
      <c r="BA380" s="94"/>
      <c r="BB380" s="111">
        <f t="shared" si="112"/>
        <v>0</v>
      </c>
      <c r="BC380" s="50">
        <f t="shared" si="116"/>
        <v>0</v>
      </c>
      <c r="BD380" s="50">
        <f t="shared" si="117"/>
        <v>1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0</v>
      </c>
      <c r="BP380" s="51">
        <f t="shared" si="129"/>
        <v>1</v>
      </c>
      <c r="BQ380" s="57">
        <f t="shared" si="130"/>
        <v>0</v>
      </c>
    </row>
    <row r="381" spans="1:69" x14ac:dyDescent="0.3">
      <c r="A381" s="99" t="s">
        <v>510</v>
      </c>
      <c r="B381" s="99" t="s">
        <v>217</v>
      </c>
      <c r="C381" s="100">
        <v>1391</v>
      </c>
      <c r="D381" s="99" t="s">
        <v>639</v>
      </c>
      <c r="E381" s="99" t="s">
        <v>510</v>
      </c>
      <c r="F381" s="99" t="s">
        <v>217</v>
      </c>
      <c r="G381" s="100" t="s">
        <v>518</v>
      </c>
      <c r="H381" s="100">
        <v>11690</v>
      </c>
      <c r="I381" s="99" t="s">
        <v>221</v>
      </c>
      <c r="J381" s="42">
        <v>12</v>
      </c>
      <c r="K381" s="42">
        <v>4</v>
      </c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93">
        <f t="shared" si="113"/>
        <v>16</v>
      </c>
      <c r="W381" s="94"/>
      <c r="X381" s="111">
        <f t="shared" si="110"/>
        <v>0</v>
      </c>
      <c r="Y381" s="50">
        <v>1</v>
      </c>
      <c r="Z381" s="50">
        <v>0</v>
      </c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93">
        <f t="shared" si="114"/>
        <v>1</v>
      </c>
      <c r="AL381" s="94"/>
      <c r="AM381" s="111">
        <f t="shared" si="111"/>
        <v>0</v>
      </c>
      <c r="AN381" s="50">
        <v>0</v>
      </c>
      <c r="AO381" s="50">
        <v>0</v>
      </c>
      <c r="AP381" s="50"/>
      <c r="AQ381" s="50"/>
      <c r="AR381" s="50"/>
      <c r="AS381" s="50"/>
      <c r="AT381" s="50"/>
      <c r="AU381" s="50"/>
      <c r="AV381" s="50"/>
      <c r="AW381" s="50"/>
      <c r="AX381" s="50"/>
      <c r="AY381" s="50"/>
      <c r="AZ381" s="93">
        <f t="shared" si="115"/>
        <v>0</v>
      </c>
      <c r="BA381" s="94"/>
      <c r="BB381" s="111">
        <f t="shared" si="112"/>
        <v>0</v>
      </c>
      <c r="BC381" s="50">
        <f t="shared" si="116"/>
        <v>13</v>
      </c>
      <c r="BD381" s="50">
        <f t="shared" si="117"/>
        <v>4</v>
      </c>
      <c r="BE381" s="50">
        <f t="shared" si="118"/>
        <v>0</v>
      </c>
      <c r="BF381" s="50">
        <f t="shared" si="119"/>
        <v>0</v>
      </c>
      <c r="BG381" s="50">
        <f t="shared" si="120"/>
        <v>0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0</v>
      </c>
      <c r="BP381" s="51">
        <f t="shared" si="129"/>
        <v>17</v>
      </c>
      <c r="BQ381" s="57">
        <f t="shared" si="130"/>
        <v>0</v>
      </c>
    </row>
    <row r="382" spans="1:69" x14ac:dyDescent="0.3">
      <c r="A382" s="99" t="s">
        <v>510</v>
      </c>
      <c r="B382" s="99" t="s">
        <v>170</v>
      </c>
      <c r="C382" s="100">
        <v>1391</v>
      </c>
      <c r="D382" s="99" t="s">
        <v>639</v>
      </c>
      <c r="E382" s="99" t="s">
        <v>510</v>
      </c>
      <c r="F382" s="99" t="s">
        <v>170</v>
      </c>
      <c r="G382" s="100" t="s">
        <v>518</v>
      </c>
      <c r="H382" s="100">
        <v>11691</v>
      </c>
      <c r="I382" s="99" t="s">
        <v>172</v>
      </c>
      <c r="J382" s="42">
        <v>0</v>
      </c>
      <c r="K382" s="42">
        <v>0</v>
      </c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93">
        <f t="shared" si="113"/>
        <v>0</v>
      </c>
      <c r="W382" s="94"/>
      <c r="X382" s="111">
        <f t="shared" si="110"/>
        <v>0</v>
      </c>
      <c r="Y382" s="50">
        <v>0</v>
      </c>
      <c r="Z382" s="50">
        <v>0</v>
      </c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93">
        <f t="shared" si="114"/>
        <v>0</v>
      </c>
      <c r="AL382" s="94"/>
      <c r="AM382" s="111">
        <f t="shared" si="111"/>
        <v>0</v>
      </c>
      <c r="AN382" s="50">
        <v>0</v>
      </c>
      <c r="AO382" s="50">
        <v>0</v>
      </c>
      <c r="AP382" s="50"/>
      <c r="AQ382" s="50"/>
      <c r="AR382" s="50"/>
      <c r="AS382" s="50"/>
      <c r="AT382" s="50"/>
      <c r="AU382" s="50"/>
      <c r="AV382" s="50"/>
      <c r="AW382" s="50"/>
      <c r="AX382" s="50"/>
      <c r="AY382" s="50"/>
      <c r="AZ382" s="93">
        <f t="shared" si="115"/>
        <v>0</v>
      </c>
      <c r="BA382" s="94"/>
      <c r="BB382" s="111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0</v>
      </c>
      <c r="BF382" s="50">
        <f t="shared" si="119"/>
        <v>0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0</v>
      </c>
      <c r="BP382" s="51">
        <f t="shared" si="129"/>
        <v>0</v>
      </c>
      <c r="BQ382" s="57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739</v>
      </c>
      <c r="E383" s="99" t="s">
        <v>516</v>
      </c>
      <c r="F383" s="99" t="s">
        <v>514</v>
      </c>
      <c r="G383" s="100" t="s">
        <v>560</v>
      </c>
      <c r="H383" s="100">
        <v>11737</v>
      </c>
      <c r="I383" s="99" t="s">
        <v>769</v>
      </c>
      <c r="J383" s="42">
        <v>0</v>
      </c>
      <c r="K383" s="42">
        <v>0</v>
      </c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93">
        <f t="shared" si="113"/>
        <v>0</v>
      </c>
      <c r="W383" s="94"/>
      <c r="X383" s="111">
        <f t="shared" si="110"/>
        <v>0</v>
      </c>
      <c r="Y383" s="50">
        <v>0</v>
      </c>
      <c r="Z383" s="50">
        <v>0</v>
      </c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93">
        <f t="shared" si="114"/>
        <v>0</v>
      </c>
      <c r="AL383" s="94"/>
      <c r="AM383" s="111">
        <f t="shared" si="111"/>
        <v>0</v>
      </c>
      <c r="AN383" s="50">
        <v>0</v>
      </c>
      <c r="AO383" s="50">
        <v>0</v>
      </c>
      <c r="AP383" s="50"/>
      <c r="AQ383" s="50"/>
      <c r="AR383" s="50"/>
      <c r="AS383" s="50"/>
      <c r="AT383" s="50"/>
      <c r="AU383" s="50"/>
      <c r="AV383" s="50"/>
      <c r="AW383" s="50"/>
      <c r="AX383" s="50"/>
      <c r="AY383" s="50"/>
      <c r="AZ383" s="93">
        <f t="shared" si="115"/>
        <v>0</v>
      </c>
      <c r="BA383" s="94"/>
      <c r="BB383" s="111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7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739</v>
      </c>
      <c r="E384" s="99" t="s">
        <v>516</v>
      </c>
      <c r="F384" s="99" t="s">
        <v>514</v>
      </c>
      <c r="G384" s="100" t="s">
        <v>539</v>
      </c>
      <c r="H384" s="100">
        <v>11742</v>
      </c>
      <c r="I384" s="99" t="s">
        <v>770</v>
      </c>
      <c r="J384" s="42">
        <v>0</v>
      </c>
      <c r="K384" s="42">
        <v>0</v>
      </c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93">
        <f t="shared" si="113"/>
        <v>0</v>
      </c>
      <c r="W384" s="94"/>
      <c r="X384" s="111">
        <f t="shared" si="110"/>
        <v>0</v>
      </c>
      <c r="Y384" s="50">
        <v>0</v>
      </c>
      <c r="Z384" s="50">
        <v>0</v>
      </c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93">
        <f t="shared" si="114"/>
        <v>0</v>
      </c>
      <c r="AL384" s="94"/>
      <c r="AM384" s="111">
        <f t="shared" si="111"/>
        <v>0</v>
      </c>
      <c r="AN384" s="50">
        <v>0</v>
      </c>
      <c r="AO384" s="50">
        <v>0</v>
      </c>
      <c r="AP384" s="50"/>
      <c r="AQ384" s="50"/>
      <c r="AR384" s="50"/>
      <c r="AS384" s="50"/>
      <c r="AT384" s="50"/>
      <c r="AU384" s="50"/>
      <c r="AV384" s="50"/>
      <c r="AW384" s="50"/>
      <c r="AX384" s="50"/>
      <c r="AY384" s="50"/>
      <c r="AZ384" s="93">
        <f t="shared" si="115"/>
        <v>0</v>
      </c>
      <c r="BA384" s="94"/>
      <c r="BB384" s="111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7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739</v>
      </c>
      <c r="E385" s="99" t="s">
        <v>516</v>
      </c>
      <c r="F385" s="99" t="s">
        <v>514</v>
      </c>
      <c r="G385" s="100" t="s">
        <v>522</v>
      </c>
      <c r="H385" s="100">
        <v>11777</v>
      </c>
      <c r="I385" s="99" t="s">
        <v>771</v>
      </c>
      <c r="J385" s="42">
        <v>0</v>
      </c>
      <c r="K385" s="42">
        <v>0</v>
      </c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93">
        <f t="shared" si="113"/>
        <v>0</v>
      </c>
      <c r="W385" s="94"/>
      <c r="X385" s="111">
        <f t="shared" si="110"/>
        <v>0</v>
      </c>
      <c r="Y385" s="50">
        <v>0</v>
      </c>
      <c r="Z385" s="50">
        <v>0</v>
      </c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93">
        <f t="shared" si="114"/>
        <v>0</v>
      </c>
      <c r="AL385" s="94"/>
      <c r="AM385" s="111">
        <f t="shared" si="111"/>
        <v>0</v>
      </c>
      <c r="AN385" s="50">
        <v>0</v>
      </c>
      <c r="AO385" s="50">
        <v>0</v>
      </c>
      <c r="AP385" s="50"/>
      <c r="AQ385" s="50"/>
      <c r="AR385" s="50"/>
      <c r="AS385" s="50"/>
      <c r="AT385" s="50"/>
      <c r="AU385" s="50"/>
      <c r="AV385" s="50"/>
      <c r="AW385" s="50"/>
      <c r="AX385" s="50"/>
      <c r="AY385" s="50"/>
      <c r="AZ385" s="93">
        <f t="shared" si="115"/>
        <v>0</v>
      </c>
      <c r="BA385" s="94"/>
      <c r="BB385" s="111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7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739</v>
      </c>
      <c r="E386" s="99" t="s">
        <v>516</v>
      </c>
      <c r="F386" s="99" t="s">
        <v>514</v>
      </c>
      <c r="G386" s="100" t="s">
        <v>522</v>
      </c>
      <c r="H386" s="100">
        <v>12075</v>
      </c>
      <c r="I386" s="99" t="s">
        <v>772</v>
      </c>
      <c r="J386" s="42">
        <v>0</v>
      </c>
      <c r="K386" s="42">
        <v>0</v>
      </c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93">
        <f t="shared" si="113"/>
        <v>0</v>
      </c>
      <c r="W386" s="94"/>
      <c r="X386" s="111">
        <f t="shared" si="110"/>
        <v>0</v>
      </c>
      <c r="Y386" s="50">
        <v>0</v>
      </c>
      <c r="Z386" s="50">
        <v>0</v>
      </c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93">
        <f t="shared" si="114"/>
        <v>0</v>
      </c>
      <c r="AL386" s="94"/>
      <c r="AM386" s="111">
        <f t="shared" si="111"/>
        <v>0</v>
      </c>
      <c r="AN386" s="50">
        <v>0</v>
      </c>
      <c r="AO386" s="50">
        <v>0</v>
      </c>
      <c r="AP386" s="50"/>
      <c r="AQ386" s="50"/>
      <c r="AR386" s="50"/>
      <c r="AS386" s="50"/>
      <c r="AT386" s="50"/>
      <c r="AU386" s="50"/>
      <c r="AV386" s="50"/>
      <c r="AW386" s="50"/>
      <c r="AX386" s="50"/>
      <c r="AY386" s="50"/>
      <c r="AZ386" s="93">
        <f t="shared" si="115"/>
        <v>0</v>
      </c>
      <c r="BA386" s="94"/>
      <c r="BB386" s="111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7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739</v>
      </c>
      <c r="E387" s="99" t="s">
        <v>516</v>
      </c>
      <c r="F387" s="99" t="s">
        <v>514</v>
      </c>
      <c r="G387" s="100" t="s">
        <v>539</v>
      </c>
      <c r="H387" s="100">
        <v>12169</v>
      </c>
      <c r="I387" s="99" t="s">
        <v>773</v>
      </c>
      <c r="J387" s="42">
        <v>0</v>
      </c>
      <c r="K387" s="42">
        <v>0</v>
      </c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93">
        <f t="shared" si="113"/>
        <v>0</v>
      </c>
      <c r="W387" s="94"/>
      <c r="X387" s="111">
        <f t="shared" si="110"/>
        <v>0</v>
      </c>
      <c r="Y387" s="50">
        <v>0</v>
      </c>
      <c r="Z387" s="50">
        <v>0</v>
      </c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93">
        <f t="shared" si="114"/>
        <v>0</v>
      </c>
      <c r="AL387" s="94"/>
      <c r="AM387" s="111">
        <f t="shared" si="111"/>
        <v>0</v>
      </c>
      <c r="AN387" s="50">
        <v>0</v>
      </c>
      <c r="AO387" s="50">
        <v>0</v>
      </c>
      <c r="AP387" s="50"/>
      <c r="AQ387" s="50"/>
      <c r="AR387" s="50"/>
      <c r="AS387" s="50"/>
      <c r="AT387" s="50"/>
      <c r="AU387" s="50"/>
      <c r="AV387" s="50"/>
      <c r="AW387" s="50"/>
      <c r="AX387" s="50"/>
      <c r="AY387" s="50"/>
      <c r="AZ387" s="93">
        <f t="shared" si="115"/>
        <v>0</v>
      </c>
      <c r="BA387" s="94"/>
      <c r="BB387" s="111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7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739</v>
      </c>
      <c r="E388" s="99" t="s">
        <v>516</v>
      </c>
      <c r="F388" s="99" t="s">
        <v>514</v>
      </c>
      <c r="G388" s="100" t="s">
        <v>560</v>
      </c>
      <c r="H388" s="100">
        <v>12170</v>
      </c>
      <c r="I388" s="99" t="s">
        <v>774</v>
      </c>
      <c r="J388" s="42">
        <v>0</v>
      </c>
      <c r="K388" s="42">
        <v>0</v>
      </c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93">
        <f t="shared" si="113"/>
        <v>0</v>
      </c>
      <c r="W388" s="94"/>
      <c r="X388" s="111">
        <f t="shared" si="110"/>
        <v>0</v>
      </c>
      <c r="Y388" s="50">
        <v>0</v>
      </c>
      <c r="Z388" s="50">
        <v>0</v>
      </c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93">
        <f t="shared" si="114"/>
        <v>0</v>
      </c>
      <c r="AL388" s="94"/>
      <c r="AM388" s="111">
        <f t="shared" si="111"/>
        <v>0</v>
      </c>
      <c r="AN388" s="50">
        <v>0</v>
      </c>
      <c r="AO388" s="50">
        <v>0</v>
      </c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93">
        <f t="shared" si="115"/>
        <v>0</v>
      </c>
      <c r="BA388" s="94"/>
      <c r="BB388" s="111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7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739</v>
      </c>
      <c r="E389" s="99" t="s">
        <v>516</v>
      </c>
      <c r="F389" s="99" t="s">
        <v>514</v>
      </c>
      <c r="G389" s="100" t="s">
        <v>741</v>
      </c>
      <c r="H389" s="100">
        <v>12680</v>
      </c>
      <c r="I389" s="99" t="s">
        <v>775</v>
      </c>
      <c r="J389" s="42">
        <v>0</v>
      </c>
      <c r="K389" s="42">
        <v>0</v>
      </c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93">
        <f t="shared" si="113"/>
        <v>0</v>
      </c>
      <c r="W389" s="94"/>
      <c r="X389" s="111">
        <f t="shared" si="110"/>
        <v>0</v>
      </c>
      <c r="Y389" s="50">
        <v>0</v>
      </c>
      <c r="Z389" s="50">
        <v>0</v>
      </c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93">
        <f t="shared" si="114"/>
        <v>0</v>
      </c>
      <c r="AL389" s="94"/>
      <c r="AM389" s="111">
        <f t="shared" si="111"/>
        <v>0</v>
      </c>
      <c r="AN389" s="50">
        <v>0</v>
      </c>
      <c r="AO389" s="50">
        <v>0</v>
      </c>
      <c r="AP389" s="50"/>
      <c r="AQ389" s="50"/>
      <c r="AR389" s="50"/>
      <c r="AS389" s="50"/>
      <c r="AT389" s="50"/>
      <c r="AU389" s="50"/>
      <c r="AV389" s="50"/>
      <c r="AW389" s="50"/>
      <c r="AX389" s="50"/>
      <c r="AY389" s="50"/>
      <c r="AZ389" s="93">
        <f t="shared" si="115"/>
        <v>0</v>
      </c>
      <c r="BA389" s="94"/>
      <c r="BB389" s="111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7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739</v>
      </c>
      <c r="E390" s="99" t="s">
        <v>516</v>
      </c>
      <c r="F390" s="99" t="s">
        <v>514</v>
      </c>
      <c r="G390" s="100" t="s">
        <v>522</v>
      </c>
      <c r="H390" s="100">
        <v>12686</v>
      </c>
      <c r="I390" s="99" t="s">
        <v>776</v>
      </c>
      <c r="J390" s="42">
        <v>0</v>
      </c>
      <c r="K390" s="42">
        <v>0</v>
      </c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93">
        <f t="shared" si="113"/>
        <v>0</v>
      </c>
      <c r="W390" s="94"/>
      <c r="X390" s="111">
        <f t="shared" ref="X390:X453" si="131">IFERROR(V390/W390,0)*100</f>
        <v>0</v>
      </c>
      <c r="Y390" s="50">
        <v>0</v>
      </c>
      <c r="Z390" s="50">
        <v>0</v>
      </c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93">
        <f t="shared" si="114"/>
        <v>0</v>
      </c>
      <c r="AL390" s="94"/>
      <c r="AM390" s="111">
        <f t="shared" ref="AM390:AM453" si="132">IFERROR(AK390/AL390,0)*100</f>
        <v>0</v>
      </c>
      <c r="AN390" s="50">
        <v>0</v>
      </c>
      <c r="AO390" s="50">
        <v>0</v>
      </c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93">
        <f t="shared" si="115"/>
        <v>0</v>
      </c>
      <c r="BA390" s="94"/>
      <c r="BB390" s="111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7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739</v>
      </c>
      <c r="E391" s="99" t="s">
        <v>516</v>
      </c>
      <c r="F391" s="99" t="s">
        <v>514</v>
      </c>
      <c r="G391" s="100" t="s">
        <v>539</v>
      </c>
      <c r="H391" s="100">
        <v>12757</v>
      </c>
      <c r="I391" s="99" t="s">
        <v>777</v>
      </c>
      <c r="J391" s="42">
        <v>0</v>
      </c>
      <c r="K391" s="42">
        <v>0</v>
      </c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93">
        <f t="shared" ref="V391:V445" si="134">SUM(J391:U391)</f>
        <v>0</v>
      </c>
      <c r="W391" s="94"/>
      <c r="X391" s="111">
        <f t="shared" si="131"/>
        <v>0</v>
      </c>
      <c r="Y391" s="50">
        <v>0</v>
      </c>
      <c r="Z391" s="50">
        <v>0</v>
      </c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93">
        <f t="shared" ref="AK391:AK445" si="135">SUM(Y391:AJ391)</f>
        <v>0</v>
      </c>
      <c r="AL391" s="94"/>
      <c r="AM391" s="111">
        <f t="shared" si="132"/>
        <v>0</v>
      </c>
      <c r="AN391" s="50">
        <v>0</v>
      </c>
      <c r="AO391" s="50">
        <v>0</v>
      </c>
      <c r="AP391" s="50"/>
      <c r="AQ391" s="50"/>
      <c r="AR391" s="50"/>
      <c r="AS391" s="50"/>
      <c r="AT391" s="50"/>
      <c r="AU391" s="50"/>
      <c r="AV391" s="50"/>
      <c r="AW391" s="50"/>
      <c r="AX391" s="50"/>
      <c r="AY391" s="50"/>
      <c r="AZ391" s="93">
        <f t="shared" ref="AZ391:AZ434" si="136">SUM(AN391:AY391)</f>
        <v>0</v>
      </c>
      <c r="BA391" s="94"/>
      <c r="BB391" s="111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7">
        <f t="shared" ref="BQ391:BQ393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739</v>
      </c>
      <c r="E392" s="99" t="s">
        <v>516</v>
      </c>
      <c r="F392" s="99" t="s">
        <v>514</v>
      </c>
      <c r="G392" s="100" t="s">
        <v>539</v>
      </c>
      <c r="H392" s="100">
        <v>12759</v>
      </c>
      <c r="I392" s="99" t="s">
        <v>778</v>
      </c>
      <c r="J392" s="42">
        <v>0</v>
      </c>
      <c r="K392" s="42">
        <v>0</v>
      </c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93">
        <f t="shared" si="134"/>
        <v>0</v>
      </c>
      <c r="W392" s="94"/>
      <c r="X392" s="111">
        <f t="shared" si="131"/>
        <v>0</v>
      </c>
      <c r="Y392" s="50">
        <v>0</v>
      </c>
      <c r="Z392" s="50">
        <v>0</v>
      </c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93">
        <f t="shared" si="135"/>
        <v>0</v>
      </c>
      <c r="AL392" s="94"/>
      <c r="AM392" s="111">
        <f t="shared" si="132"/>
        <v>0</v>
      </c>
      <c r="AN392" s="50">
        <v>0</v>
      </c>
      <c r="AO392" s="50">
        <v>0</v>
      </c>
      <c r="AP392" s="50"/>
      <c r="AQ392" s="50"/>
      <c r="AR392" s="50"/>
      <c r="AS392" s="50"/>
      <c r="AT392" s="50"/>
      <c r="AU392" s="50"/>
      <c r="AV392" s="50"/>
      <c r="AW392" s="50"/>
      <c r="AX392" s="50"/>
      <c r="AY392" s="50"/>
      <c r="AZ392" s="93">
        <f t="shared" si="136"/>
        <v>0</v>
      </c>
      <c r="BA392" s="94"/>
      <c r="BB392" s="111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7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739</v>
      </c>
      <c r="E393" s="99" t="s">
        <v>516</v>
      </c>
      <c r="F393" s="99" t="s">
        <v>514</v>
      </c>
      <c r="G393" s="100" t="s">
        <v>528</v>
      </c>
      <c r="H393" s="100">
        <v>12854</v>
      </c>
      <c r="I393" s="99" t="s">
        <v>779</v>
      </c>
      <c r="J393" s="42">
        <v>0</v>
      </c>
      <c r="K393" s="42">
        <v>0</v>
      </c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93">
        <f t="shared" si="134"/>
        <v>0</v>
      </c>
      <c r="W393" s="94"/>
      <c r="X393" s="111">
        <f t="shared" si="131"/>
        <v>0</v>
      </c>
      <c r="Y393" s="50">
        <v>0</v>
      </c>
      <c r="Z393" s="50">
        <v>0</v>
      </c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93">
        <f t="shared" si="135"/>
        <v>0</v>
      </c>
      <c r="AL393" s="94"/>
      <c r="AM393" s="111">
        <f t="shared" si="132"/>
        <v>0</v>
      </c>
      <c r="AN393" s="50">
        <v>0</v>
      </c>
      <c r="AO393" s="50">
        <v>0</v>
      </c>
      <c r="AP393" s="50"/>
      <c r="AQ393" s="50"/>
      <c r="AR393" s="50"/>
      <c r="AS393" s="50"/>
      <c r="AT393" s="50"/>
      <c r="AU393" s="50"/>
      <c r="AV393" s="50"/>
      <c r="AW393" s="50"/>
      <c r="AX393" s="50"/>
      <c r="AY393" s="50"/>
      <c r="AZ393" s="93">
        <f t="shared" si="136"/>
        <v>0</v>
      </c>
      <c r="BA393" s="94"/>
      <c r="BB393" s="111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7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739</v>
      </c>
      <c r="E394" s="99" t="s">
        <v>516</v>
      </c>
      <c r="F394" s="99" t="s">
        <v>514</v>
      </c>
      <c r="G394" s="100" t="s">
        <v>539</v>
      </c>
      <c r="H394" s="100">
        <v>12856</v>
      </c>
      <c r="I394" s="99" t="s">
        <v>780</v>
      </c>
      <c r="J394" s="42">
        <v>0</v>
      </c>
      <c r="K394" s="42">
        <v>0</v>
      </c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93">
        <f t="shared" si="134"/>
        <v>0</v>
      </c>
      <c r="W394" s="94"/>
      <c r="X394" s="111">
        <f t="shared" si="131"/>
        <v>0</v>
      </c>
      <c r="Y394" s="50">
        <v>0</v>
      </c>
      <c r="Z394" s="50">
        <v>0</v>
      </c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93">
        <f t="shared" si="135"/>
        <v>0</v>
      </c>
      <c r="AL394" s="94"/>
      <c r="AM394" s="111">
        <f t="shared" si="132"/>
        <v>0</v>
      </c>
      <c r="AN394" s="50">
        <v>0</v>
      </c>
      <c r="AO394" s="50">
        <v>0</v>
      </c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93">
        <f t="shared" si="136"/>
        <v>0</v>
      </c>
      <c r="BA394" s="94"/>
      <c r="BB394" s="111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7">
        <f t="shared" ref="BQ394:BQ404" si="165">IFERROR(BP394/BO394,0)</f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739</v>
      </c>
      <c r="E395" s="99" t="s">
        <v>516</v>
      </c>
      <c r="F395" s="99" t="s">
        <v>514</v>
      </c>
      <c r="G395" s="100" t="s">
        <v>518</v>
      </c>
      <c r="H395" s="100">
        <v>12859</v>
      </c>
      <c r="I395" s="99" t="s">
        <v>781</v>
      </c>
      <c r="J395" s="42">
        <v>0</v>
      </c>
      <c r="K395" s="42">
        <v>0</v>
      </c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93">
        <f t="shared" si="134"/>
        <v>0</v>
      </c>
      <c r="W395" s="94"/>
      <c r="X395" s="111">
        <f t="shared" si="131"/>
        <v>0</v>
      </c>
      <c r="Y395" s="50">
        <v>0</v>
      </c>
      <c r="Z395" s="50">
        <v>0</v>
      </c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93">
        <f t="shared" si="135"/>
        <v>0</v>
      </c>
      <c r="AL395" s="94"/>
      <c r="AM395" s="111">
        <f t="shared" si="132"/>
        <v>0</v>
      </c>
      <c r="AN395" s="50">
        <v>0</v>
      </c>
      <c r="AO395" s="50">
        <v>0</v>
      </c>
      <c r="AP395" s="50"/>
      <c r="AQ395" s="50"/>
      <c r="AR395" s="50"/>
      <c r="AS395" s="50"/>
      <c r="AT395" s="50"/>
      <c r="AU395" s="50"/>
      <c r="AV395" s="50"/>
      <c r="AW395" s="50"/>
      <c r="AX395" s="50"/>
      <c r="AY395" s="50"/>
      <c r="AZ395" s="93">
        <f t="shared" si="136"/>
        <v>0</v>
      </c>
      <c r="BA395" s="94"/>
      <c r="BB395" s="111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7">
        <f t="shared" si="165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532</v>
      </c>
      <c r="E396" s="99" t="s">
        <v>499</v>
      </c>
      <c r="F396" s="99" t="s">
        <v>162</v>
      </c>
      <c r="G396" s="100" t="s">
        <v>518</v>
      </c>
      <c r="H396" s="100">
        <v>13005</v>
      </c>
      <c r="I396" s="99" t="s">
        <v>164</v>
      </c>
      <c r="J396" s="42">
        <v>5</v>
      </c>
      <c r="K396" s="42">
        <v>2</v>
      </c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93">
        <f t="shared" si="134"/>
        <v>7</v>
      </c>
      <c r="W396" s="94"/>
      <c r="X396" s="111">
        <f t="shared" si="131"/>
        <v>0</v>
      </c>
      <c r="Y396" s="50">
        <v>0</v>
      </c>
      <c r="Z396" s="50">
        <v>0</v>
      </c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93">
        <f t="shared" si="135"/>
        <v>0</v>
      </c>
      <c r="AL396" s="94"/>
      <c r="AM396" s="111">
        <f t="shared" si="132"/>
        <v>0</v>
      </c>
      <c r="AN396" s="50">
        <v>0</v>
      </c>
      <c r="AO396" s="50">
        <v>0</v>
      </c>
      <c r="AP396" s="50"/>
      <c r="AQ396" s="50"/>
      <c r="AR396" s="50"/>
      <c r="AS396" s="50"/>
      <c r="AT396" s="50"/>
      <c r="AU396" s="50"/>
      <c r="AV396" s="50"/>
      <c r="AW396" s="50"/>
      <c r="AX396" s="50"/>
      <c r="AY396" s="50"/>
      <c r="AZ396" s="93">
        <f t="shared" si="136"/>
        <v>0</v>
      </c>
      <c r="BA396" s="94"/>
      <c r="BB396" s="111">
        <f t="shared" si="133"/>
        <v>0</v>
      </c>
      <c r="BC396" s="50">
        <f t="shared" si="152"/>
        <v>5</v>
      </c>
      <c r="BD396" s="50">
        <f t="shared" si="153"/>
        <v>2</v>
      </c>
      <c r="BE396" s="50">
        <f t="shared" si="154"/>
        <v>0</v>
      </c>
      <c r="BF396" s="50">
        <f t="shared" si="155"/>
        <v>0</v>
      </c>
      <c r="BG396" s="50">
        <f t="shared" si="156"/>
        <v>0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0</v>
      </c>
      <c r="BP396" s="51">
        <f t="shared" si="164"/>
        <v>7</v>
      </c>
      <c r="BQ396" s="57">
        <f t="shared" si="165"/>
        <v>0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739</v>
      </c>
      <c r="E397" s="99" t="s">
        <v>516</v>
      </c>
      <c r="F397" s="99" t="s">
        <v>514</v>
      </c>
      <c r="G397" s="100" t="s">
        <v>539</v>
      </c>
      <c r="H397" s="100">
        <v>13517</v>
      </c>
      <c r="I397" s="99" t="s">
        <v>782</v>
      </c>
      <c r="J397" s="42">
        <v>0</v>
      </c>
      <c r="K397" s="42">
        <v>0</v>
      </c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93">
        <f t="shared" si="134"/>
        <v>0</v>
      </c>
      <c r="W397" s="94"/>
      <c r="X397" s="111">
        <f t="shared" si="131"/>
        <v>0</v>
      </c>
      <c r="Y397" s="50">
        <v>0</v>
      </c>
      <c r="Z397" s="50">
        <v>0</v>
      </c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93">
        <f t="shared" si="135"/>
        <v>0</v>
      </c>
      <c r="AL397" s="94"/>
      <c r="AM397" s="111">
        <f t="shared" si="132"/>
        <v>0</v>
      </c>
      <c r="AN397" s="50">
        <v>0</v>
      </c>
      <c r="AO397" s="50">
        <v>0</v>
      </c>
      <c r="AP397" s="50"/>
      <c r="AQ397" s="50"/>
      <c r="AR397" s="50"/>
      <c r="AS397" s="50"/>
      <c r="AT397" s="50"/>
      <c r="AU397" s="50"/>
      <c r="AV397" s="50"/>
      <c r="AW397" s="50"/>
      <c r="AX397" s="50"/>
      <c r="AY397" s="50"/>
      <c r="AZ397" s="93">
        <f t="shared" si="136"/>
        <v>0</v>
      </c>
      <c r="BA397" s="94"/>
      <c r="BB397" s="111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7">
        <f t="shared" si="165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739</v>
      </c>
      <c r="E398" s="99" t="s">
        <v>516</v>
      </c>
      <c r="F398" s="99" t="s">
        <v>514</v>
      </c>
      <c r="G398" s="100" t="s">
        <v>539</v>
      </c>
      <c r="H398" s="100">
        <v>13523</v>
      </c>
      <c r="I398" s="99" t="s">
        <v>783</v>
      </c>
      <c r="J398" s="42">
        <v>0</v>
      </c>
      <c r="K398" s="42">
        <v>0</v>
      </c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93">
        <f t="shared" si="134"/>
        <v>0</v>
      </c>
      <c r="W398" s="94"/>
      <c r="X398" s="111">
        <f t="shared" si="131"/>
        <v>0</v>
      </c>
      <c r="Y398" s="50">
        <v>0</v>
      </c>
      <c r="Z398" s="50">
        <v>0</v>
      </c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93">
        <f t="shared" si="135"/>
        <v>0</v>
      </c>
      <c r="AL398" s="94"/>
      <c r="AM398" s="111">
        <f t="shared" si="132"/>
        <v>0</v>
      </c>
      <c r="AN398" s="50">
        <v>0</v>
      </c>
      <c r="AO398" s="50">
        <v>0</v>
      </c>
      <c r="AP398" s="50"/>
      <c r="AQ398" s="50"/>
      <c r="AR398" s="50"/>
      <c r="AS398" s="50"/>
      <c r="AT398" s="50"/>
      <c r="AU398" s="50"/>
      <c r="AV398" s="50"/>
      <c r="AW398" s="50"/>
      <c r="AX398" s="50"/>
      <c r="AY398" s="50"/>
      <c r="AZ398" s="93">
        <f t="shared" si="136"/>
        <v>0</v>
      </c>
      <c r="BA398" s="94"/>
      <c r="BB398" s="111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7">
        <f t="shared" si="165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739</v>
      </c>
      <c r="E399" s="99" t="s">
        <v>516</v>
      </c>
      <c r="F399" s="99" t="s">
        <v>514</v>
      </c>
      <c r="G399" s="100" t="s">
        <v>741</v>
      </c>
      <c r="H399" s="100">
        <v>13536</v>
      </c>
      <c r="I399" s="99" t="s">
        <v>784</v>
      </c>
      <c r="J399" s="42">
        <v>0</v>
      </c>
      <c r="K399" s="42">
        <v>0</v>
      </c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93">
        <f t="shared" si="134"/>
        <v>0</v>
      </c>
      <c r="W399" s="94"/>
      <c r="X399" s="111">
        <f t="shared" si="131"/>
        <v>0</v>
      </c>
      <c r="Y399" s="50">
        <v>0</v>
      </c>
      <c r="Z399" s="50">
        <v>0</v>
      </c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93">
        <f t="shared" si="135"/>
        <v>0</v>
      </c>
      <c r="AL399" s="94"/>
      <c r="AM399" s="111">
        <f t="shared" si="132"/>
        <v>0</v>
      </c>
      <c r="AN399" s="50">
        <v>0</v>
      </c>
      <c r="AO399" s="50">
        <v>0</v>
      </c>
      <c r="AP399" s="50"/>
      <c r="AQ399" s="50"/>
      <c r="AR399" s="50"/>
      <c r="AS399" s="50"/>
      <c r="AT399" s="50"/>
      <c r="AU399" s="50"/>
      <c r="AV399" s="50"/>
      <c r="AW399" s="50"/>
      <c r="AX399" s="50"/>
      <c r="AY399" s="50"/>
      <c r="AZ399" s="93">
        <f t="shared" si="136"/>
        <v>0</v>
      </c>
      <c r="BA399" s="94"/>
      <c r="BB399" s="111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7">
        <f t="shared" si="165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739</v>
      </c>
      <c r="E400" s="99" t="s">
        <v>516</v>
      </c>
      <c r="F400" s="99" t="s">
        <v>514</v>
      </c>
      <c r="G400" s="100" t="s">
        <v>539</v>
      </c>
      <c r="H400" s="100">
        <v>13538</v>
      </c>
      <c r="I400" s="99" t="s">
        <v>785</v>
      </c>
      <c r="J400" s="42">
        <v>0</v>
      </c>
      <c r="K400" s="42">
        <v>0</v>
      </c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93">
        <f t="shared" si="134"/>
        <v>0</v>
      </c>
      <c r="W400" s="94"/>
      <c r="X400" s="111">
        <f t="shared" si="131"/>
        <v>0</v>
      </c>
      <c r="Y400" s="50">
        <v>0</v>
      </c>
      <c r="Z400" s="50">
        <v>0</v>
      </c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93">
        <f t="shared" si="135"/>
        <v>0</v>
      </c>
      <c r="AL400" s="94"/>
      <c r="AM400" s="111">
        <f t="shared" si="132"/>
        <v>0</v>
      </c>
      <c r="AN400" s="50">
        <v>0</v>
      </c>
      <c r="AO400" s="50">
        <v>0</v>
      </c>
      <c r="AP400" s="50"/>
      <c r="AQ400" s="50"/>
      <c r="AR400" s="50"/>
      <c r="AS400" s="50"/>
      <c r="AT400" s="50"/>
      <c r="AU400" s="50"/>
      <c r="AV400" s="50"/>
      <c r="AW400" s="50"/>
      <c r="AX400" s="50"/>
      <c r="AY400" s="50"/>
      <c r="AZ400" s="93">
        <f t="shared" si="136"/>
        <v>0</v>
      </c>
      <c r="BA400" s="94"/>
      <c r="BB400" s="111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7">
        <f t="shared" si="165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739</v>
      </c>
      <c r="E401" s="99" t="s">
        <v>516</v>
      </c>
      <c r="F401" s="99" t="s">
        <v>514</v>
      </c>
      <c r="G401" s="100" t="s">
        <v>539</v>
      </c>
      <c r="H401" s="100">
        <v>13539</v>
      </c>
      <c r="I401" s="99" t="s">
        <v>786</v>
      </c>
      <c r="J401" s="42">
        <v>0</v>
      </c>
      <c r="K401" s="42">
        <v>0</v>
      </c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93">
        <f t="shared" si="134"/>
        <v>0</v>
      </c>
      <c r="W401" s="94"/>
      <c r="X401" s="111">
        <f t="shared" si="131"/>
        <v>0</v>
      </c>
      <c r="Y401" s="50">
        <v>0</v>
      </c>
      <c r="Z401" s="50">
        <v>0</v>
      </c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93">
        <f t="shared" si="135"/>
        <v>0</v>
      </c>
      <c r="AL401" s="94"/>
      <c r="AM401" s="111">
        <f t="shared" si="132"/>
        <v>0</v>
      </c>
      <c r="AN401" s="50">
        <v>0</v>
      </c>
      <c r="AO401" s="50">
        <v>0</v>
      </c>
      <c r="AP401" s="50"/>
      <c r="AQ401" s="50"/>
      <c r="AR401" s="50"/>
      <c r="AS401" s="50"/>
      <c r="AT401" s="50"/>
      <c r="AU401" s="50"/>
      <c r="AV401" s="50"/>
      <c r="AW401" s="50"/>
      <c r="AX401" s="50"/>
      <c r="AY401" s="50"/>
      <c r="AZ401" s="93">
        <f t="shared" si="136"/>
        <v>0</v>
      </c>
      <c r="BA401" s="94"/>
      <c r="BB401" s="111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7">
        <f t="shared" si="165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739</v>
      </c>
      <c r="E402" s="99" t="s">
        <v>516</v>
      </c>
      <c r="F402" s="99" t="s">
        <v>514</v>
      </c>
      <c r="G402" s="100" t="s">
        <v>741</v>
      </c>
      <c r="H402" s="100">
        <v>13672</v>
      </c>
      <c r="I402" s="99" t="s">
        <v>787</v>
      </c>
      <c r="J402" s="42">
        <v>0</v>
      </c>
      <c r="K402" s="42">
        <v>0</v>
      </c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93">
        <f t="shared" si="134"/>
        <v>0</v>
      </c>
      <c r="W402" s="94"/>
      <c r="X402" s="111">
        <f t="shared" si="131"/>
        <v>0</v>
      </c>
      <c r="Y402" s="50">
        <v>0</v>
      </c>
      <c r="Z402" s="50">
        <v>0</v>
      </c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93">
        <f t="shared" si="135"/>
        <v>0</v>
      </c>
      <c r="AL402" s="94"/>
      <c r="AM402" s="111">
        <f t="shared" si="132"/>
        <v>0</v>
      </c>
      <c r="AN402" s="50">
        <v>0</v>
      </c>
      <c r="AO402" s="50">
        <v>0</v>
      </c>
      <c r="AP402" s="50"/>
      <c r="AQ402" s="50"/>
      <c r="AR402" s="50"/>
      <c r="AS402" s="50"/>
      <c r="AT402" s="50"/>
      <c r="AU402" s="50"/>
      <c r="AV402" s="50"/>
      <c r="AW402" s="50"/>
      <c r="AX402" s="50"/>
      <c r="AY402" s="50"/>
      <c r="AZ402" s="93">
        <f t="shared" si="136"/>
        <v>0</v>
      </c>
      <c r="BA402" s="94"/>
      <c r="BB402" s="111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7">
        <f t="shared" si="165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739</v>
      </c>
      <c r="E403" s="99" t="s">
        <v>516</v>
      </c>
      <c r="F403" s="99" t="s">
        <v>514</v>
      </c>
      <c r="G403" s="100" t="s">
        <v>741</v>
      </c>
      <c r="H403" s="100">
        <v>13858</v>
      </c>
      <c r="I403" s="99" t="s">
        <v>788</v>
      </c>
      <c r="J403" s="42">
        <v>0</v>
      </c>
      <c r="K403" s="42">
        <v>0</v>
      </c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93">
        <f t="shared" si="134"/>
        <v>0</v>
      </c>
      <c r="W403" s="94"/>
      <c r="X403" s="111">
        <f t="shared" si="131"/>
        <v>0</v>
      </c>
      <c r="Y403" s="50">
        <v>0</v>
      </c>
      <c r="Z403" s="50">
        <v>0</v>
      </c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93">
        <f t="shared" si="135"/>
        <v>0</v>
      </c>
      <c r="AL403" s="94"/>
      <c r="AM403" s="111">
        <f t="shared" si="132"/>
        <v>0</v>
      </c>
      <c r="AN403" s="50">
        <v>0</v>
      </c>
      <c r="AO403" s="50">
        <v>0</v>
      </c>
      <c r="AP403" s="50"/>
      <c r="AQ403" s="50"/>
      <c r="AR403" s="50"/>
      <c r="AS403" s="50"/>
      <c r="AT403" s="50"/>
      <c r="AU403" s="50"/>
      <c r="AV403" s="50"/>
      <c r="AW403" s="50"/>
      <c r="AX403" s="50"/>
      <c r="AY403" s="50"/>
      <c r="AZ403" s="93">
        <f t="shared" si="136"/>
        <v>0</v>
      </c>
      <c r="BA403" s="94"/>
      <c r="BB403" s="111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7">
        <f t="shared" si="165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739</v>
      </c>
      <c r="E404" s="99" t="s">
        <v>516</v>
      </c>
      <c r="F404" s="99" t="s">
        <v>514</v>
      </c>
      <c r="G404" s="100" t="s">
        <v>741</v>
      </c>
      <c r="H404" s="100">
        <v>13859</v>
      </c>
      <c r="I404" s="99" t="s">
        <v>789</v>
      </c>
      <c r="J404" s="42">
        <v>0</v>
      </c>
      <c r="K404" s="42">
        <v>0</v>
      </c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93">
        <f t="shared" si="134"/>
        <v>0</v>
      </c>
      <c r="W404" s="94"/>
      <c r="X404" s="111">
        <f t="shared" si="131"/>
        <v>0</v>
      </c>
      <c r="Y404" s="50">
        <v>0</v>
      </c>
      <c r="Z404" s="50">
        <v>0</v>
      </c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93">
        <f t="shared" si="135"/>
        <v>0</v>
      </c>
      <c r="AL404" s="94"/>
      <c r="AM404" s="111">
        <f t="shared" si="132"/>
        <v>0</v>
      </c>
      <c r="AN404" s="50">
        <v>0</v>
      </c>
      <c r="AO404" s="50">
        <v>0</v>
      </c>
      <c r="AP404" s="50"/>
      <c r="AQ404" s="50"/>
      <c r="AR404" s="50"/>
      <c r="AS404" s="50"/>
      <c r="AT404" s="50"/>
      <c r="AU404" s="50"/>
      <c r="AV404" s="50"/>
      <c r="AW404" s="50"/>
      <c r="AX404" s="50"/>
      <c r="AY404" s="50"/>
      <c r="AZ404" s="93">
        <f t="shared" si="136"/>
        <v>0</v>
      </c>
      <c r="BA404" s="94"/>
      <c r="BB404" s="111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7">
        <f t="shared" si="165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739</v>
      </c>
      <c r="E405" s="99" t="s">
        <v>516</v>
      </c>
      <c r="F405" s="99" t="s">
        <v>514</v>
      </c>
      <c r="G405" s="100" t="s">
        <v>741</v>
      </c>
      <c r="H405" s="100">
        <v>13866</v>
      </c>
      <c r="I405" s="99" t="s">
        <v>790</v>
      </c>
      <c r="J405" s="42">
        <v>0</v>
      </c>
      <c r="K405" s="42">
        <v>0</v>
      </c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93">
        <f t="shared" si="134"/>
        <v>0</v>
      </c>
      <c r="W405" s="94"/>
      <c r="X405" s="111">
        <f t="shared" si="131"/>
        <v>0</v>
      </c>
      <c r="Y405" s="50">
        <v>0</v>
      </c>
      <c r="Z405" s="50">
        <v>0</v>
      </c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93">
        <f t="shared" si="135"/>
        <v>0</v>
      </c>
      <c r="AL405" s="94"/>
      <c r="AM405" s="111">
        <f t="shared" si="132"/>
        <v>0</v>
      </c>
      <c r="AN405" s="50">
        <v>0</v>
      </c>
      <c r="AO405" s="50">
        <v>0</v>
      </c>
      <c r="AP405" s="50"/>
      <c r="AQ405" s="50"/>
      <c r="AR405" s="50"/>
      <c r="AS405" s="50"/>
      <c r="AT405" s="50"/>
      <c r="AU405" s="50"/>
      <c r="AV405" s="50"/>
      <c r="AW405" s="50"/>
      <c r="AX405" s="50"/>
      <c r="AY405" s="50"/>
      <c r="AZ405" s="93">
        <f t="shared" si="136"/>
        <v>0</v>
      </c>
      <c r="BA405" s="94"/>
      <c r="BB405" s="111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7">
        <f t="shared" ref="BQ405:BQ406" si="179">IFERROR(BP405/BO405,0)</f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739</v>
      </c>
      <c r="E406" s="99" t="s">
        <v>516</v>
      </c>
      <c r="F406" s="99" t="s">
        <v>514</v>
      </c>
      <c r="G406" s="100" t="s">
        <v>518</v>
      </c>
      <c r="H406" s="100">
        <v>13868</v>
      </c>
      <c r="I406" s="99" t="s">
        <v>791</v>
      </c>
      <c r="J406" s="42">
        <v>0</v>
      </c>
      <c r="K406" s="42">
        <v>0</v>
      </c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93">
        <f t="shared" si="134"/>
        <v>0</v>
      </c>
      <c r="W406" s="94"/>
      <c r="X406" s="111">
        <f t="shared" si="131"/>
        <v>0</v>
      </c>
      <c r="Y406" s="50">
        <v>0</v>
      </c>
      <c r="Z406" s="50">
        <v>0</v>
      </c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93">
        <f t="shared" si="135"/>
        <v>0</v>
      </c>
      <c r="AL406" s="94"/>
      <c r="AM406" s="111">
        <f t="shared" si="132"/>
        <v>0</v>
      </c>
      <c r="AN406" s="50">
        <v>0</v>
      </c>
      <c r="AO406" s="50">
        <v>0</v>
      </c>
      <c r="AP406" s="50"/>
      <c r="AQ406" s="50"/>
      <c r="AR406" s="50"/>
      <c r="AS406" s="50"/>
      <c r="AT406" s="50"/>
      <c r="AU406" s="50"/>
      <c r="AV406" s="50"/>
      <c r="AW406" s="50"/>
      <c r="AX406" s="50"/>
      <c r="AY406" s="50"/>
      <c r="AZ406" s="93">
        <f t="shared" si="136"/>
        <v>0</v>
      </c>
      <c r="BA406" s="94"/>
      <c r="BB406" s="111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7">
        <f t="shared" si="179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739</v>
      </c>
      <c r="E407" s="99" t="s">
        <v>516</v>
      </c>
      <c r="F407" s="99" t="s">
        <v>514</v>
      </c>
      <c r="G407" s="100" t="s">
        <v>741</v>
      </c>
      <c r="H407" s="100">
        <v>13869</v>
      </c>
      <c r="I407" s="99" t="s">
        <v>792</v>
      </c>
      <c r="J407" s="42">
        <v>0</v>
      </c>
      <c r="K407" s="42">
        <v>0</v>
      </c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93">
        <f t="shared" si="134"/>
        <v>0</v>
      </c>
      <c r="W407" s="94"/>
      <c r="X407" s="111">
        <f t="shared" si="131"/>
        <v>0</v>
      </c>
      <c r="Y407" s="50">
        <v>0</v>
      </c>
      <c r="Z407" s="50">
        <v>0</v>
      </c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93">
        <f t="shared" si="135"/>
        <v>0</v>
      </c>
      <c r="AL407" s="94"/>
      <c r="AM407" s="111">
        <f t="shared" si="132"/>
        <v>0</v>
      </c>
      <c r="AN407" s="50">
        <v>0</v>
      </c>
      <c r="AO407" s="50">
        <v>0</v>
      </c>
      <c r="AP407" s="50"/>
      <c r="AQ407" s="50"/>
      <c r="AR407" s="50"/>
      <c r="AS407" s="50"/>
      <c r="AT407" s="50"/>
      <c r="AU407" s="50"/>
      <c r="AV407" s="50"/>
      <c r="AW407" s="50"/>
      <c r="AX407" s="50"/>
      <c r="AY407" s="50"/>
      <c r="AZ407" s="93">
        <f t="shared" si="136"/>
        <v>0</v>
      </c>
      <c r="BA407" s="94"/>
      <c r="BB407" s="111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7">
        <f t="shared" ref="BQ407:BQ412" si="193">IFERROR(BP407/BO407,0)</f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739</v>
      </c>
      <c r="E408" s="99" t="s">
        <v>516</v>
      </c>
      <c r="F408" s="99" t="s">
        <v>514</v>
      </c>
      <c r="G408" s="100" t="s">
        <v>539</v>
      </c>
      <c r="H408" s="100">
        <v>13881</v>
      </c>
      <c r="I408" s="99" t="s">
        <v>793</v>
      </c>
      <c r="J408" s="42">
        <v>0</v>
      </c>
      <c r="K408" s="42">
        <v>0</v>
      </c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93">
        <f t="shared" si="134"/>
        <v>0</v>
      </c>
      <c r="W408" s="94"/>
      <c r="X408" s="111">
        <f t="shared" si="131"/>
        <v>0</v>
      </c>
      <c r="Y408" s="50">
        <v>0</v>
      </c>
      <c r="Z408" s="50">
        <v>0</v>
      </c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93">
        <f t="shared" si="135"/>
        <v>0</v>
      </c>
      <c r="AL408" s="94"/>
      <c r="AM408" s="111">
        <f t="shared" si="132"/>
        <v>0</v>
      </c>
      <c r="AN408" s="50">
        <v>0</v>
      </c>
      <c r="AO408" s="50">
        <v>0</v>
      </c>
      <c r="AP408" s="50"/>
      <c r="AQ408" s="50"/>
      <c r="AR408" s="50"/>
      <c r="AS408" s="50"/>
      <c r="AT408" s="50"/>
      <c r="AU408" s="50"/>
      <c r="AV408" s="50"/>
      <c r="AW408" s="50"/>
      <c r="AX408" s="50"/>
      <c r="AY408" s="50"/>
      <c r="AZ408" s="93">
        <f t="shared" si="136"/>
        <v>0</v>
      </c>
      <c r="BA408" s="94"/>
      <c r="BB408" s="111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7">
        <f t="shared" si="193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739</v>
      </c>
      <c r="E409" s="99" t="s">
        <v>516</v>
      </c>
      <c r="F409" s="99" t="s">
        <v>514</v>
      </c>
      <c r="G409" s="100" t="s">
        <v>741</v>
      </c>
      <c r="H409" s="100">
        <v>14006</v>
      </c>
      <c r="I409" s="99" t="s">
        <v>794</v>
      </c>
      <c r="J409" s="42">
        <v>0</v>
      </c>
      <c r="K409" s="42">
        <v>0</v>
      </c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93">
        <f t="shared" si="134"/>
        <v>0</v>
      </c>
      <c r="W409" s="94"/>
      <c r="X409" s="111">
        <f t="shared" si="131"/>
        <v>0</v>
      </c>
      <c r="Y409" s="50">
        <v>0</v>
      </c>
      <c r="Z409" s="50">
        <v>0</v>
      </c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93">
        <f t="shared" si="135"/>
        <v>0</v>
      </c>
      <c r="AL409" s="94"/>
      <c r="AM409" s="111">
        <f t="shared" si="132"/>
        <v>0</v>
      </c>
      <c r="AN409" s="50">
        <v>0</v>
      </c>
      <c r="AO409" s="50">
        <v>0</v>
      </c>
      <c r="AP409" s="50"/>
      <c r="AQ409" s="50"/>
      <c r="AR409" s="50"/>
      <c r="AS409" s="50"/>
      <c r="AT409" s="50"/>
      <c r="AU409" s="50"/>
      <c r="AV409" s="50"/>
      <c r="AW409" s="50"/>
      <c r="AX409" s="50"/>
      <c r="AY409" s="50"/>
      <c r="AZ409" s="93">
        <f t="shared" si="136"/>
        <v>0</v>
      </c>
      <c r="BA409" s="94"/>
      <c r="BB409" s="111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7">
        <f t="shared" si="193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739</v>
      </c>
      <c r="E410" s="99" t="s">
        <v>516</v>
      </c>
      <c r="F410" s="99" t="s">
        <v>514</v>
      </c>
      <c r="G410" s="100" t="s">
        <v>741</v>
      </c>
      <c r="H410" s="100">
        <v>14007</v>
      </c>
      <c r="I410" s="99" t="s">
        <v>795</v>
      </c>
      <c r="J410" s="42">
        <v>0</v>
      </c>
      <c r="K410" s="42">
        <v>0</v>
      </c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93">
        <f t="shared" si="134"/>
        <v>0</v>
      </c>
      <c r="W410" s="94"/>
      <c r="X410" s="111">
        <f t="shared" si="131"/>
        <v>0</v>
      </c>
      <c r="Y410" s="50">
        <v>0</v>
      </c>
      <c r="Z410" s="50">
        <v>0</v>
      </c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93">
        <f t="shared" si="135"/>
        <v>0</v>
      </c>
      <c r="AL410" s="94"/>
      <c r="AM410" s="111">
        <f t="shared" si="132"/>
        <v>0</v>
      </c>
      <c r="AN410" s="50">
        <v>0</v>
      </c>
      <c r="AO410" s="50">
        <v>0</v>
      </c>
      <c r="AP410" s="50"/>
      <c r="AQ410" s="50"/>
      <c r="AR410" s="50"/>
      <c r="AS410" s="50"/>
      <c r="AT410" s="50"/>
      <c r="AU410" s="50"/>
      <c r="AV410" s="50"/>
      <c r="AW410" s="50"/>
      <c r="AX410" s="50"/>
      <c r="AY410" s="50"/>
      <c r="AZ410" s="93">
        <f t="shared" si="136"/>
        <v>0</v>
      </c>
      <c r="BA410" s="94"/>
      <c r="BB410" s="111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7">
        <f t="shared" si="193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739</v>
      </c>
      <c r="E411" s="99" t="s">
        <v>516</v>
      </c>
      <c r="F411" s="99" t="s">
        <v>514</v>
      </c>
      <c r="G411" s="100" t="s">
        <v>741</v>
      </c>
      <c r="H411" s="100">
        <v>14008</v>
      </c>
      <c r="I411" s="99" t="s">
        <v>796</v>
      </c>
      <c r="J411" s="42">
        <v>0</v>
      </c>
      <c r="K411" s="42">
        <v>0</v>
      </c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93">
        <f t="shared" si="134"/>
        <v>0</v>
      </c>
      <c r="W411" s="94"/>
      <c r="X411" s="111">
        <f t="shared" si="131"/>
        <v>0</v>
      </c>
      <c r="Y411" s="50">
        <v>0</v>
      </c>
      <c r="Z411" s="50">
        <v>0</v>
      </c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93">
        <f t="shared" si="135"/>
        <v>0</v>
      </c>
      <c r="AL411" s="94"/>
      <c r="AM411" s="111">
        <f t="shared" si="132"/>
        <v>0</v>
      </c>
      <c r="AN411" s="50">
        <v>0</v>
      </c>
      <c r="AO411" s="50">
        <v>0</v>
      </c>
      <c r="AP411" s="50"/>
      <c r="AQ411" s="50"/>
      <c r="AR411" s="50"/>
      <c r="AS411" s="50"/>
      <c r="AT411" s="50"/>
      <c r="AU411" s="50"/>
      <c r="AV411" s="50"/>
      <c r="AW411" s="50"/>
      <c r="AX411" s="50"/>
      <c r="AY411" s="50"/>
      <c r="AZ411" s="93">
        <f t="shared" si="136"/>
        <v>0</v>
      </c>
      <c r="BA411" s="94"/>
      <c r="BB411" s="111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7">
        <f t="shared" si="193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739</v>
      </c>
      <c r="E412" s="99" t="s">
        <v>516</v>
      </c>
      <c r="F412" s="99" t="s">
        <v>514</v>
      </c>
      <c r="G412" s="100" t="s">
        <v>741</v>
      </c>
      <c r="H412" s="100">
        <v>14019</v>
      </c>
      <c r="I412" s="99" t="s">
        <v>797</v>
      </c>
      <c r="J412" s="42">
        <v>0</v>
      </c>
      <c r="K412" s="42">
        <v>0</v>
      </c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93">
        <f t="shared" si="134"/>
        <v>0</v>
      </c>
      <c r="W412" s="94"/>
      <c r="X412" s="111">
        <f t="shared" si="131"/>
        <v>0</v>
      </c>
      <c r="Y412" s="50">
        <v>0</v>
      </c>
      <c r="Z412" s="50">
        <v>0</v>
      </c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93">
        <f t="shared" si="135"/>
        <v>0</v>
      </c>
      <c r="AL412" s="94"/>
      <c r="AM412" s="111">
        <f t="shared" si="132"/>
        <v>0</v>
      </c>
      <c r="AN412" s="50">
        <v>0</v>
      </c>
      <c r="AO412" s="50">
        <v>0</v>
      </c>
      <c r="AP412" s="50"/>
      <c r="AQ412" s="50"/>
      <c r="AR412" s="50"/>
      <c r="AS412" s="50"/>
      <c r="AT412" s="50"/>
      <c r="AU412" s="50"/>
      <c r="AV412" s="50"/>
      <c r="AW412" s="50"/>
      <c r="AX412" s="50"/>
      <c r="AY412" s="50"/>
      <c r="AZ412" s="93">
        <f t="shared" si="136"/>
        <v>0</v>
      </c>
      <c r="BA412" s="94"/>
      <c r="BB412" s="111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7">
        <f t="shared" si="193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739</v>
      </c>
      <c r="E413" s="99" t="s">
        <v>516</v>
      </c>
      <c r="F413" s="99" t="s">
        <v>514</v>
      </c>
      <c r="G413" s="100" t="s">
        <v>741</v>
      </c>
      <c r="H413" s="100">
        <v>14020</v>
      </c>
      <c r="I413" s="99" t="s">
        <v>798</v>
      </c>
      <c r="J413" s="42">
        <v>0</v>
      </c>
      <c r="K413" s="42">
        <v>0</v>
      </c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93">
        <f t="shared" si="134"/>
        <v>0</v>
      </c>
      <c r="W413" s="94"/>
      <c r="X413" s="111">
        <f t="shared" si="131"/>
        <v>0</v>
      </c>
      <c r="Y413" s="50">
        <v>0</v>
      </c>
      <c r="Z413" s="50">
        <v>0</v>
      </c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93">
        <f t="shared" si="135"/>
        <v>0</v>
      </c>
      <c r="AL413" s="94"/>
      <c r="AM413" s="111">
        <f t="shared" si="132"/>
        <v>0</v>
      </c>
      <c r="AN413" s="50">
        <v>0</v>
      </c>
      <c r="AO413" s="50">
        <v>0</v>
      </c>
      <c r="AP413" s="50"/>
      <c r="AQ413" s="50"/>
      <c r="AR413" s="50"/>
      <c r="AS413" s="50"/>
      <c r="AT413" s="50"/>
      <c r="AU413" s="50"/>
      <c r="AV413" s="50"/>
      <c r="AW413" s="50"/>
      <c r="AX413" s="50"/>
      <c r="AY413" s="50"/>
      <c r="AZ413" s="93">
        <f t="shared" si="136"/>
        <v>0</v>
      </c>
      <c r="BA413" s="94"/>
      <c r="BB413" s="111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7">
        <f t="shared" ref="BQ413:BQ415" si="207">IFERROR(BP413/BO413,0)</f>
        <v>0</v>
      </c>
    </row>
    <row r="414" spans="1:69" x14ac:dyDescent="0.3">
      <c r="A414" s="99" t="s">
        <v>565</v>
      </c>
      <c r="B414" s="99" t="s">
        <v>254</v>
      </c>
      <c r="C414" s="100">
        <v>0</v>
      </c>
      <c r="D414" s="99" t="s">
        <v>739</v>
      </c>
      <c r="E414" s="99" t="s">
        <v>516</v>
      </c>
      <c r="F414" s="99" t="s">
        <v>514</v>
      </c>
      <c r="G414" s="100" t="s">
        <v>741</v>
      </c>
      <c r="H414" s="100">
        <v>14033</v>
      </c>
      <c r="I414" s="99" t="s">
        <v>799</v>
      </c>
      <c r="J414" s="42">
        <v>0</v>
      </c>
      <c r="K414" s="42">
        <v>0</v>
      </c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93">
        <f t="shared" si="134"/>
        <v>0</v>
      </c>
      <c r="W414" s="94"/>
      <c r="X414" s="111">
        <f t="shared" si="131"/>
        <v>0</v>
      </c>
      <c r="Y414" s="50">
        <v>0</v>
      </c>
      <c r="Z414" s="50">
        <v>0</v>
      </c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93">
        <f t="shared" si="135"/>
        <v>0</v>
      </c>
      <c r="AL414" s="94"/>
      <c r="AM414" s="111">
        <f t="shared" si="132"/>
        <v>0</v>
      </c>
      <c r="AN414" s="50">
        <v>0</v>
      </c>
      <c r="AO414" s="50">
        <v>0</v>
      </c>
      <c r="AP414" s="50"/>
      <c r="AQ414" s="50"/>
      <c r="AR414" s="50"/>
      <c r="AS414" s="50"/>
      <c r="AT414" s="50"/>
      <c r="AU414" s="50"/>
      <c r="AV414" s="50"/>
      <c r="AW414" s="50"/>
      <c r="AX414" s="50"/>
      <c r="AY414" s="50"/>
      <c r="AZ414" s="93">
        <f t="shared" si="136"/>
        <v>0</v>
      </c>
      <c r="BA414" s="94"/>
      <c r="BB414" s="111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7">
        <f t="shared" si="207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739</v>
      </c>
      <c r="E415" s="99" t="s">
        <v>516</v>
      </c>
      <c r="F415" s="99" t="s">
        <v>514</v>
      </c>
      <c r="G415" s="100" t="s">
        <v>741</v>
      </c>
      <c r="H415" s="100">
        <v>14034</v>
      </c>
      <c r="I415" s="99" t="s">
        <v>800</v>
      </c>
      <c r="J415" s="42">
        <v>0</v>
      </c>
      <c r="K415" s="42">
        <v>0</v>
      </c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93">
        <f t="shared" si="134"/>
        <v>0</v>
      </c>
      <c r="W415" s="94"/>
      <c r="X415" s="111">
        <f t="shared" si="131"/>
        <v>0</v>
      </c>
      <c r="Y415" s="50">
        <v>0</v>
      </c>
      <c r="Z415" s="50">
        <v>0</v>
      </c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93">
        <f t="shared" si="135"/>
        <v>0</v>
      </c>
      <c r="AL415" s="94"/>
      <c r="AM415" s="111">
        <f t="shared" si="132"/>
        <v>0</v>
      </c>
      <c r="AN415" s="50">
        <v>0</v>
      </c>
      <c r="AO415" s="50">
        <v>0</v>
      </c>
      <c r="AP415" s="50"/>
      <c r="AQ415" s="50"/>
      <c r="AR415" s="50"/>
      <c r="AS415" s="50"/>
      <c r="AT415" s="50"/>
      <c r="AU415" s="50"/>
      <c r="AV415" s="50"/>
      <c r="AW415" s="50"/>
      <c r="AX415" s="50"/>
      <c r="AY415" s="50"/>
      <c r="AZ415" s="93">
        <f t="shared" si="136"/>
        <v>0</v>
      </c>
      <c r="BA415" s="94"/>
      <c r="BB415" s="111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7">
        <f t="shared" si="207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739</v>
      </c>
      <c r="E416" s="99" t="s">
        <v>516</v>
      </c>
      <c r="F416" s="99" t="s">
        <v>514</v>
      </c>
      <c r="G416" s="100" t="s">
        <v>741</v>
      </c>
      <c r="H416" s="100">
        <v>14073</v>
      </c>
      <c r="I416" s="99" t="s">
        <v>801</v>
      </c>
      <c r="J416" s="42">
        <v>0</v>
      </c>
      <c r="K416" s="42">
        <v>0</v>
      </c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93">
        <f t="shared" si="134"/>
        <v>0</v>
      </c>
      <c r="W416" s="94"/>
      <c r="X416" s="111">
        <f t="shared" si="131"/>
        <v>0</v>
      </c>
      <c r="Y416" s="50">
        <v>0</v>
      </c>
      <c r="Z416" s="50">
        <v>0</v>
      </c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93">
        <f t="shared" si="135"/>
        <v>0</v>
      </c>
      <c r="AL416" s="94"/>
      <c r="AM416" s="111">
        <f t="shared" si="132"/>
        <v>0</v>
      </c>
      <c r="AN416" s="50">
        <v>0</v>
      </c>
      <c r="AO416" s="50">
        <v>0</v>
      </c>
      <c r="AP416" s="50"/>
      <c r="AQ416" s="50"/>
      <c r="AR416" s="50"/>
      <c r="AS416" s="50"/>
      <c r="AT416" s="50"/>
      <c r="AU416" s="50"/>
      <c r="AV416" s="50"/>
      <c r="AW416" s="50"/>
      <c r="AX416" s="50"/>
      <c r="AY416" s="50"/>
      <c r="AZ416" s="93">
        <f t="shared" si="136"/>
        <v>0</v>
      </c>
      <c r="BA416" s="94"/>
      <c r="BB416" s="111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7">
        <f t="shared" ref="BQ416" si="233">IFERROR(BP416/BO416,0)</f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532</v>
      </c>
      <c r="E417" s="99" t="s">
        <v>516</v>
      </c>
      <c r="F417" s="99" t="s">
        <v>514</v>
      </c>
      <c r="G417" s="100" t="s">
        <v>741</v>
      </c>
      <c r="H417" s="100">
        <v>14090</v>
      </c>
      <c r="I417" s="99" t="s">
        <v>513</v>
      </c>
      <c r="J417" s="42">
        <v>0</v>
      </c>
      <c r="K417" s="42">
        <v>0</v>
      </c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93">
        <f t="shared" si="134"/>
        <v>0</v>
      </c>
      <c r="W417" s="94"/>
      <c r="X417" s="111">
        <f t="shared" si="131"/>
        <v>0</v>
      </c>
      <c r="Y417" s="50">
        <v>0</v>
      </c>
      <c r="Z417" s="50">
        <v>0</v>
      </c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93">
        <f t="shared" si="135"/>
        <v>0</v>
      </c>
      <c r="AL417" s="94"/>
      <c r="AM417" s="111">
        <f t="shared" si="132"/>
        <v>0</v>
      </c>
      <c r="AN417" s="50">
        <v>0</v>
      </c>
      <c r="AO417" s="50">
        <v>0</v>
      </c>
      <c r="AP417" s="50"/>
      <c r="AQ417" s="50"/>
      <c r="AR417" s="50"/>
      <c r="AS417" s="50"/>
      <c r="AT417" s="50"/>
      <c r="AU417" s="50"/>
      <c r="AV417" s="50"/>
      <c r="AW417" s="50"/>
      <c r="AX417" s="50"/>
      <c r="AY417" s="50"/>
      <c r="AZ417" s="93">
        <f t="shared" si="136"/>
        <v>0</v>
      </c>
      <c r="BA417" s="94"/>
      <c r="BB417" s="111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7">
        <f t="shared" ref="BQ417:BQ430" si="247">IFERROR(BP417/BO417,0)</f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739</v>
      </c>
      <c r="E418" s="99" t="s">
        <v>516</v>
      </c>
      <c r="F418" s="99" t="s">
        <v>514</v>
      </c>
      <c r="G418" s="100" t="s">
        <v>522</v>
      </c>
      <c r="H418" s="100">
        <v>14219</v>
      </c>
      <c r="I418" s="99" t="s">
        <v>802</v>
      </c>
      <c r="J418" s="42">
        <v>0</v>
      </c>
      <c r="K418" s="42">
        <v>0</v>
      </c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93">
        <f t="shared" si="134"/>
        <v>0</v>
      </c>
      <c r="W418" s="94"/>
      <c r="X418" s="111">
        <f t="shared" si="131"/>
        <v>0</v>
      </c>
      <c r="Y418" s="50">
        <v>0</v>
      </c>
      <c r="Z418" s="50">
        <v>0</v>
      </c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93">
        <f t="shared" si="135"/>
        <v>0</v>
      </c>
      <c r="AL418" s="94"/>
      <c r="AM418" s="111">
        <f t="shared" si="132"/>
        <v>0</v>
      </c>
      <c r="AN418" s="50">
        <v>0</v>
      </c>
      <c r="AO418" s="50">
        <v>0</v>
      </c>
      <c r="AP418" s="50"/>
      <c r="AQ418" s="50"/>
      <c r="AR418" s="50"/>
      <c r="AS418" s="50"/>
      <c r="AT418" s="50"/>
      <c r="AU418" s="50"/>
      <c r="AV418" s="50"/>
      <c r="AW418" s="50"/>
      <c r="AX418" s="50"/>
      <c r="AY418" s="50"/>
      <c r="AZ418" s="93">
        <f t="shared" si="136"/>
        <v>0</v>
      </c>
      <c r="BA418" s="94"/>
      <c r="BB418" s="111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7">
        <f t="shared" si="247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739</v>
      </c>
      <c r="E419" s="99" t="s">
        <v>516</v>
      </c>
      <c r="F419" s="99" t="s">
        <v>514</v>
      </c>
      <c r="G419" s="100" t="s">
        <v>539</v>
      </c>
      <c r="H419" s="100">
        <v>14220</v>
      </c>
      <c r="I419" s="99" t="s">
        <v>803</v>
      </c>
      <c r="J419" s="42">
        <v>0</v>
      </c>
      <c r="K419" s="42">
        <v>0</v>
      </c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93">
        <f t="shared" si="134"/>
        <v>0</v>
      </c>
      <c r="W419" s="94"/>
      <c r="X419" s="111">
        <f t="shared" si="131"/>
        <v>0</v>
      </c>
      <c r="Y419" s="50">
        <v>0</v>
      </c>
      <c r="Z419" s="50">
        <v>0</v>
      </c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93">
        <f t="shared" si="135"/>
        <v>0</v>
      </c>
      <c r="AL419" s="94"/>
      <c r="AM419" s="111">
        <f t="shared" si="132"/>
        <v>0</v>
      </c>
      <c r="AN419" s="50">
        <v>0</v>
      </c>
      <c r="AO419" s="50">
        <v>0</v>
      </c>
      <c r="AP419" s="50"/>
      <c r="AQ419" s="50"/>
      <c r="AR419" s="50"/>
      <c r="AS419" s="50"/>
      <c r="AT419" s="50"/>
      <c r="AU419" s="50"/>
      <c r="AV419" s="50"/>
      <c r="AW419" s="50"/>
      <c r="AX419" s="50"/>
      <c r="AY419" s="50"/>
      <c r="AZ419" s="93">
        <f t="shared" si="136"/>
        <v>0</v>
      </c>
      <c r="BA419" s="94"/>
      <c r="BB419" s="111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7">
        <f t="shared" si="247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739</v>
      </c>
      <c r="E420" s="99" t="s">
        <v>516</v>
      </c>
      <c r="F420" s="99" t="s">
        <v>514</v>
      </c>
      <c r="G420" s="100" t="s">
        <v>518</v>
      </c>
      <c r="H420" s="100">
        <v>14221</v>
      </c>
      <c r="I420" s="99" t="s">
        <v>804</v>
      </c>
      <c r="J420" s="42">
        <v>0</v>
      </c>
      <c r="K420" s="42">
        <v>0</v>
      </c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93">
        <f t="shared" si="134"/>
        <v>0</v>
      </c>
      <c r="W420" s="94"/>
      <c r="X420" s="111">
        <f t="shared" si="131"/>
        <v>0</v>
      </c>
      <c r="Y420" s="50">
        <v>0</v>
      </c>
      <c r="Z420" s="50">
        <v>0</v>
      </c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93">
        <f t="shared" si="135"/>
        <v>0</v>
      </c>
      <c r="AL420" s="94"/>
      <c r="AM420" s="111">
        <f t="shared" si="132"/>
        <v>0</v>
      </c>
      <c r="AN420" s="50">
        <v>0</v>
      </c>
      <c r="AO420" s="50">
        <v>0</v>
      </c>
      <c r="AP420" s="50"/>
      <c r="AQ420" s="50"/>
      <c r="AR420" s="50"/>
      <c r="AS420" s="50"/>
      <c r="AT420" s="50"/>
      <c r="AU420" s="50"/>
      <c r="AV420" s="50"/>
      <c r="AW420" s="50"/>
      <c r="AX420" s="50"/>
      <c r="AY420" s="50"/>
      <c r="AZ420" s="93">
        <f t="shared" si="136"/>
        <v>0</v>
      </c>
      <c r="BA420" s="94"/>
      <c r="BB420" s="111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7">
        <f t="shared" si="247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739</v>
      </c>
      <c r="E421" s="99" t="s">
        <v>516</v>
      </c>
      <c r="F421" s="99" t="s">
        <v>514</v>
      </c>
      <c r="G421" s="100" t="s">
        <v>518</v>
      </c>
      <c r="H421" s="100">
        <v>14223</v>
      </c>
      <c r="I421" s="99" t="s">
        <v>805</v>
      </c>
      <c r="J421" s="42">
        <v>0</v>
      </c>
      <c r="K421" s="42">
        <v>0</v>
      </c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93">
        <f t="shared" si="134"/>
        <v>0</v>
      </c>
      <c r="W421" s="94"/>
      <c r="X421" s="111">
        <f t="shared" si="131"/>
        <v>0</v>
      </c>
      <c r="Y421" s="50">
        <v>0</v>
      </c>
      <c r="Z421" s="50">
        <v>0</v>
      </c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93">
        <f t="shared" si="135"/>
        <v>0</v>
      </c>
      <c r="AL421" s="94"/>
      <c r="AM421" s="111">
        <f t="shared" si="132"/>
        <v>0</v>
      </c>
      <c r="AN421" s="50">
        <v>0</v>
      </c>
      <c r="AO421" s="50">
        <v>0</v>
      </c>
      <c r="AP421" s="50"/>
      <c r="AQ421" s="50"/>
      <c r="AR421" s="50"/>
      <c r="AS421" s="50"/>
      <c r="AT421" s="50"/>
      <c r="AU421" s="50"/>
      <c r="AV421" s="50"/>
      <c r="AW421" s="50"/>
      <c r="AX421" s="50"/>
      <c r="AY421" s="50"/>
      <c r="AZ421" s="93">
        <f t="shared" si="136"/>
        <v>0</v>
      </c>
      <c r="BA421" s="94"/>
      <c r="BB421" s="111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7">
        <f t="shared" si="247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739</v>
      </c>
      <c r="E422" s="99" t="s">
        <v>516</v>
      </c>
      <c r="F422" s="99" t="s">
        <v>514</v>
      </c>
      <c r="G422" s="100" t="s">
        <v>539</v>
      </c>
      <c r="H422" s="100">
        <v>14232</v>
      </c>
      <c r="I422" s="99" t="s">
        <v>806</v>
      </c>
      <c r="J422" s="42">
        <v>0</v>
      </c>
      <c r="K422" s="42">
        <v>0</v>
      </c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93">
        <f t="shared" si="134"/>
        <v>0</v>
      </c>
      <c r="W422" s="94"/>
      <c r="X422" s="111">
        <f t="shared" si="131"/>
        <v>0</v>
      </c>
      <c r="Y422" s="50">
        <v>0</v>
      </c>
      <c r="Z422" s="50">
        <v>0</v>
      </c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93">
        <f t="shared" si="135"/>
        <v>0</v>
      </c>
      <c r="AL422" s="94"/>
      <c r="AM422" s="111">
        <f t="shared" si="132"/>
        <v>0</v>
      </c>
      <c r="AN422" s="50">
        <v>0</v>
      </c>
      <c r="AO422" s="50">
        <v>0</v>
      </c>
      <c r="AP422" s="50"/>
      <c r="AQ422" s="50"/>
      <c r="AR422" s="50"/>
      <c r="AS422" s="50"/>
      <c r="AT422" s="50"/>
      <c r="AU422" s="50"/>
      <c r="AV422" s="50"/>
      <c r="AW422" s="50"/>
      <c r="AX422" s="50"/>
      <c r="AY422" s="50"/>
      <c r="AZ422" s="93">
        <f t="shared" si="136"/>
        <v>0</v>
      </c>
      <c r="BA422" s="94"/>
      <c r="BB422" s="111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7">
        <f t="shared" si="247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605</v>
      </c>
      <c r="E423" s="99" t="s">
        <v>69</v>
      </c>
      <c r="F423" s="99" t="s">
        <v>70</v>
      </c>
      <c r="G423" s="100" t="s">
        <v>539</v>
      </c>
      <c r="H423" s="100">
        <v>14253</v>
      </c>
      <c r="I423" s="99" t="s">
        <v>807</v>
      </c>
      <c r="J423" s="42">
        <v>0</v>
      </c>
      <c r="K423" s="42">
        <v>0</v>
      </c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93">
        <f t="shared" si="134"/>
        <v>0</v>
      </c>
      <c r="W423" s="94"/>
      <c r="X423" s="111">
        <f t="shared" si="131"/>
        <v>0</v>
      </c>
      <c r="Y423" s="50">
        <v>0</v>
      </c>
      <c r="Z423" s="50">
        <v>0</v>
      </c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93">
        <f t="shared" si="135"/>
        <v>0</v>
      </c>
      <c r="AL423" s="94"/>
      <c r="AM423" s="111">
        <f t="shared" si="132"/>
        <v>0</v>
      </c>
      <c r="AN423" s="50">
        <v>0</v>
      </c>
      <c r="AO423" s="50">
        <v>0</v>
      </c>
      <c r="AP423" s="50"/>
      <c r="AQ423" s="50"/>
      <c r="AR423" s="50"/>
      <c r="AS423" s="50"/>
      <c r="AT423" s="50"/>
      <c r="AU423" s="50"/>
      <c r="AV423" s="50"/>
      <c r="AW423" s="50"/>
      <c r="AX423" s="50"/>
      <c r="AY423" s="50"/>
      <c r="AZ423" s="93">
        <f t="shared" si="136"/>
        <v>0</v>
      </c>
      <c r="BA423" s="94"/>
      <c r="BB423" s="111">
        <f t="shared" si="133"/>
        <v>0</v>
      </c>
      <c r="BC423" s="50">
        <f t="shared" ref="BC423" si="248">+J423+Y423+AN423</f>
        <v>0</v>
      </c>
      <c r="BD423" s="50">
        <f t="shared" ref="BD423" si="249">+K423+Z423+AO423</f>
        <v>0</v>
      </c>
      <c r="BE423" s="50">
        <f t="shared" ref="BE423" si="250">+L423+AA423+AP423</f>
        <v>0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0</v>
      </c>
      <c r="BP423" s="51">
        <f t="shared" si="246"/>
        <v>0</v>
      </c>
      <c r="BQ423" s="57">
        <f t="shared" si="247"/>
        <v>0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739</v>
      </c>
      <c r="E424" s="99" t="s">
        <v>516</v>
      </c>
      <c r="F424" s="99" t="s">
        <v>514</v>
      </c>
      <c r="G424" s="100" t="s">
        <v>539</v>
      </c>
      <c r="H424" s="100">
        <v>14315</v>
      </c>
      <c r="I424" s="99" t="s">
        <v>808</v>
      </c>
      <c r="J424" s="42">
        <v>0</v>
      </c>
      <c r="K424" s="42">
        <v>0</v>
      </c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93">
        <f t="shared" si="134"/>
        <v>0</v>
      </c>
      <c r="W424" s="94"/>
      <c r="X424" s="111">
        <f t="shared" si="131"/>
        <v>0</v>
      </c>
      <c r="Y424" s="50">
        <v>0</v>
      </c>
      <c r="Z424" s="50">
        <v>0</v>
      </c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93">
        <f t="shared" si="135"/>
        <v>0</v>
      </c>
      <c r="AL424" s="94"/>
      <c r="AM424" s="111">
        <f t="shared" si="132"/>
        <v>0</v>
      </c>
      <c r="AN424" s="50">
        <v>0</v>
      </c>
      <c r="AO424" s="50">
        <v>0</v>
      </c>
      <c r="AP424" s="50"/>
      <c r="AQ424" s="50"/>
      <c r="AR424" s="50"/>
      <c r="AS424" s="50"/>
      <c r="AT424" s="50"/>
      <c r="AU424" s="50"/>
      <c r="AV424" s="50"/>
      <c r="AW424" s="50"/>
      <c r="AX424" s="50"/>
      <c r="AY424" s="50"/>
      <c r="AZ424" s="93">
        <f t="shared" si="136"/>
        <v>0</v>
      </c>
      <c r="BA424" s="94"/>
      <c r="BB424" s="111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7">
        <f t="shared" si="247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739</v>
      </c>
      <c r="E425" s="99" t="s">
        <v>516</v>
      </c>
      <c r="F425" s="99" t="s">
        <v>514</v>
      </c>
      <c r="G425" s="100" t="s">
        <v>539</v>
      </c>
      <c r="H425" s="100">
        <v>14320</v>
      </c>
      <c r="I425" s="99" t="s">
        <v>517</v>
      </c>
      <c r="J425" s="42">
        <v>4</v>
      </c>
      <c r="K425" s="42">
        <v>3</v>
      </c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93">
        <f t="shared" si="134"/>
        <v>7</v>
      </c>
      <c r="W425" s="94"/>
      <c r="X425" s="111">
        <f t="shared" si="131"/>
        <v>0</v>
      </c>
      <c r="Y425" s="50">
        <v>0</v>
      </c>
      <c r="Z425" s="50">
        <v>0</v>
      </c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93">
        <f t="shared" si="135"/>
        <v>0</v>
      </c>
      <c r="AL425" s="94"/>
      <c r="AM425" s="111">
        <f t="shared" si="132"/>
        <v>0</v>
      </c>
      <c r="AN425" s="50">
        <v>0</v>
      </c>
      <c r="AO425" s="50">
        <v>0</v>
      </c>
      <c r="AP425" s="50"/>
      <c r="AQ425" s="50"/>
      <c r="AR425" s="50"/>
      <c r="AS425" s="50"/>
      <c r="AT425" s="50"/>
      <c r="AU425" s="50"/>
      <c r="AV425" s="50"/>
      <c r="AW425" s="50"/>
      <c r="AX425" s="50"/>
      <c r="AY425" s="50"/>
      <c r="AZ425" s="93">
        <f t="shared" si="136"/>
        <v>0</v>
      </c>
      <c r="BA425" s="94"/>
      <c r="BB425" s="111">
        <f t="shared" si="133"/>
        <v>0</v>
      </c>
      <c r="BC425" s="50">
        <f t="shared" si="234"/>
        <v>4</v>
      </c>
      <c r="BD425" s="50">
        <f t="shared" si="235"/>
        <v>3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7</v>
      </c>
      <c r="BQ425" s="57">
        <f t="shared" si="247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532</v>
      </c>
      <c r="E426" s="99" t="s">
        <v>499</v>
      </c>
      <c r="F426" s="99" t="s">
        <v>180</v>
      </c>
      <c r="G426" s="100" t="s">
        <v>518</v>
      </c>
      <c r="H426" s="100">
        <v>14370</v>
      </c>
      <c r="I426" s="99" t="s">
        <v>809</v>
      </c>
      <c r="J426" s="42">
        <v>1</v>
      </c>
      <c r="K426" s="42">
        <v>3</v>
      </c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93">
        <f t="shared" si="134"/>
        <v>4</v>
      </c>
      <c r="W426" s="94"/>
      <c r="X426" s="111">
        <f t="shared" si="131"/>
        <v>0</v>
      </c>
      <c r="Y426" s="50">
        <v>0</v>
      </c>
      <c r="Z426" s="50">
        <v>0</v>
      </c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93">
        <f t="shared" si="135"/>
        <v>0</v>
      </c>
      <c r="AL426" s="94"/>
      <c r="AM426" s="111">
        <f t="shared" si="132"/>
        <v>0</v>
      </c>
      <c r="AN426" s="50">
        <v>0</v>
      </c>
      <c r="AO426" s="50">
        <v>0</v>
      </c>
      <c r="AP426" s="50"/>
      <c r="AQ426" s="50"/>
      <c r="AR426" s="50"/>
      <c r="AS426" s="50"/>
      <c r="AT426" s="50"/>
      <c r="AU426" s="50"/>
      <c r="AV426" s="50"/>
      <c r="AW426" s="50"/>
      <c r="AX426" s="50"/>
      <c r="AY426" s="50"/>
      <c r="AZ426" s="93">
        <f t="shared" si="136"/>
        <v>0</v>
      </c>
      <c r="BA426" s="94"/>
      <c r="BB426" s="111">
        <f t="shared" si="133"/>
        <v>0</v>
      </c>
      <c r="BC426" s="50">
        <f t="shared" si="234"/>
        <v>1</v>
      </c>
      <c r="BD426" s="50">
        <f t="shared" si="235"/>
        <v>3</v>
      </c>
      <c r="BE426" s="50">
        <f t="shared" si="236"/>
        <v>0</v>
      </c>
      <c r="BF426" s="50">
        <f t="shared" si="237"/>
        <v>0</v>
      </c>
      <c r="BG426" s="50">
        <f t="shared" si="238"/>
        <v>0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0</v>
      </c>
      <c r="BP426" s="51">
        <f t="shared" si="246"/>
        <v>4</v>
      </c>
      <c r="BQ426" s="57">
        <f t="shared" si="247"/>
        <v>0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739</v>
      </c>
      <c r="E427" s="99" t="s">
        <v>516</v>
      </c>
      <c r="F427" s="99" t="s">
        <v>514</v>
      </c>
      <c r="G427" s="100" t="s">
        <v>522</v>
      </c>
      <c r="H427" s="100">
        <v>14374</v>
      </c>
      <c r="I427" s="99" t="s">
        <v>810</v>
      </c>
      <c r="J427" s="42">
        <v>0</v>
      </c>
      <c r="K427" s="42">
        <v>0</v>
      </c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93">
        <f t="shared" si="134"/>
        <v>0</v>
      </c>
      <c r="W427" s="94"/>
      <c r="X427" s="111">
        <f t="shared" si="131"/>
        <v>0</v>
      </c>
      <c r="Y427" s="50">
        <v>0</v>
      </c>
      <c r="Z427" s="50">
        <v>0</v>
      </c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93">
        <f t="shared" si="135"/>
        <v>0</v>
      </c>
      <c r="AL427" s="94"/>
      <c r="AM427" s="111">
        <f t="shared" si="132"/>
        <v>0</v>
      </c>
      <c r="AN427" s="50">
        <v>0</v>
      </c>
      <c r="AO427" s="50">
        <v>0</v>
      </c>
      <c r="AP427" s="50"/>
      <c r="AQ427" s="50"/>
      <c r="AR427" s="50"/>
      <c r="AS427" s="50"/>
      <c r="AT427" s="50"/>
      <c r="AU427" s="50"/>
      <c r="AV427" s="50"/>
      <c r="AW427" s="50"/>
      <c r="AX427" s="50"/>
      <c r="AY427" s="50"/>
      <c r="AZ427" s="93">
        <f t="shared" si="136"/>
        <v>0</v>
      </c>
      <c r="BA427" s="94"/>
      <c r="BB427" s="111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7">
        <f t="shared" si="247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739</v>
      </c>
      <c r="E428" s="99" t="s">
        <v>516</v>
      </c>
      <c r="F428" s="99" t="s">
        <v>514</v>
      </c>
      <c r="G428" s="100" t="s">
        <v>539</v>
      </c>
      <c r="H428" s="100">
        <v>14386</v>
      </c>
      <c r="I428" s="99" t="s">
        <v>811</v>
      </c>
      <c r="J428" s="42">
        <v>0</v>
      </c>
      <c r="K428" s="42">
        <v>0</v>
      </c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93">
        <f t="shared" si="134"/>
        <v>0</v>
      </c>
      <c r="W428" s="94"/>
      <c r="X428" s="111">
        <f t="shared" si="131"/>
        <v>0</v>
      </c>
      <c r="Y428" s="50">
        <v>0</v>
      </c>
      <c r="Z428" s="50">
        <v>0</v>
      </c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93">
        <f t="shared" si="135"/>
        <v>0</v>
      </c>
      <c r="AL428" s="94"/>
      <c r="AM428" s="111">
        <f t="shared" si="132"/>
        <v>0</v>
      </c>
      <c r="AN428" s="50">
        <v>0</v>
      </c>
      <c r="AO428" s="50">
        <v>0</v>
      </c>
      <c r="AP428" s="50"/>
      <c r="AQ428" s="50"/>
      <c r="AR428" s="50"/>
      <c r="AS428" s="50"/>
      <c r="AT428" s="50"/>
      <c r="AU428" s="50"/>
      <c r="AV428" s="50"/>
      <c r="AW428" s="50"/>
      <c r="AX428" s="50"/>
      <c r="AY428" s="50"/>
      <c r="AZ428" s="93">
        <f t="shared" si="136"/>
        <v>0</v>
      </c>
      <c r="BA428" s="94"/>
      <c r="BB428" s="111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7">
        <f t="shared" si="247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739</v>
      </c>
      <c r="E429" s="99" t="s">
        <v>516</v>
      </c>
      <c r="F429" s="99" t="s">
        <v>514</v>
      </c>
      <c r="G429" s="100" t="s">
        <v>741</v>
      </c>
      <c r="H429" s="100">
        <v>14532</v>
      </c>
      <c r="I429" s="99" t="s">
        <v>812</v>
      </c>
      <c r="J429" s="42">
        <v>0</v>
      </c>
      <c r="K429" s="42">
        <v>0</v>
      </c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93">
        <f t="shared" si="134"/>
        <v>0</v>
      </c>
      <c r="W429" s="94"/>
      <c r="X429" s="111">
        <f t="shared" si="131"/>
        <v>0</v>
      </c>
      <c r="Y429" s="50">
        <v>0</v>
      </c>
      <c r="Z429" s="50">
        <v>0</v>
      </c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93">
        <f t="shared" si="135"/>
        <v>0</v>
      </c>
      <c r="AL429" s="94"/>
      <c r="AM429" s="111">
        <f t="shared" si="132"/>
        <v>0</v>
      </c>
      <c r="AN429" s="50">
        <v>0</v>
      </c>
      <c r="AO429" s="50">
        <v>0</v>
      </c>
      <c r="AP429" s="50"/>
      <c r="AQ429" s="50"/>
      <c r="AR429" s="50"/>
      <c r="AS429" s="50"/>
      <c r="AT429" s="50"/>
      <c r="AU429" s="50"/>
      <c r="AV429" s="50"/>
      <c r="AW429" s="50"/>
      <c r="AX429" s="50"/>
      <c r="AY429" s="50"/>
      <c r="AZ429" s="93">
        <f t="shared" si="136"/>
        <v>0</v>
      </c>
      <c r="BA429" s="94"/>
      <c r="BB429" s="111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7">
        <f t="shared" si="247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739</v>
      </c>
      <c r="E430" s="99" t="s">
        <v>516</v>
      </c>
      <c r="F430" s="99" t="s">
        <v>514</v>
      </c>
      <c r="G430" s="100" t="s">
        <v>539</v>
      </c>
      <c r="H430" s="100">
        <v>14557</v>
      </c>
      <c r="I430" s="99" t="s">
        <v>813</v>
      </c>
      <c r="J430" s="42">
        <v>0</v>
      </c>
      <c r="K430" s="42">
        <v>0</v>
      </c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93">
        <f t="shared" si="134"/>
        <v>0</v>
      </c>
      <c r="W430" s="94"/>
      <c r="X430" s="111">
        <f t="shared" si="131"/>
        <v>0</v>
      </c>
      <c r="Y430" s="50">
        <v>0</v>
      </c>
      <c r="Z430" s="50">
        <v>0</v>
      </c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93">
        <f t="shared" si="135"/>
        <v>0</v>
      </c>
      <c r="AL430" s="94"/>
      <c r="AM430" s="111">
        <f t="shared" si="132"/>
        <v>0</v>
      </c>
      <c r="AN430" s="50">
        <v>0</v>
      </c>
      <c r="AO430" s="50">
        <v>0</v>
      </c>
      <c r="AP430" s="50"/>
      <c r="AQ430" s="50"/>
      <c r="AR430" s="50"/>
      <c r="AS430" s="50"/>
      <c r="AT430" s="50"/>
      <c r="AU430" s="50"/>
      <c r="AV430" s="50"/>
      <c r="AW430" s="50"/>
      <c r="AX430" s="50"/>
      <c r="AY430" s="50"/>
      <c r="AZ430" s="93">
        <f t="shared" si="136"/>
        <v>0</v>
      </c>
      <c r="BA430" s="94"/>
      <c r="BB430" s="111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7">
        <f t="shared" si="247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573</v>
      </c>
      <c r="E431" s="99" t="s">
        <v>191</v>
      </c>
      <c r="F431" s="99" t="s">
        <v>340</v>
      </c>
      <c r="G431" s="100" t="s">
        <v>518</v>
      </c>
      <c r="H431" s="100">
        <v>14717</v>
      </c>
      <c r="I431" s="99" t="s">
        <v>814</v>
      </c>
      <c r="J431" s="42">
        <v>3</v>
      </c>
      <c r="K431" s="42">
        <v>1</v>
      </c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93">
        <f t="shared" si="134"/>
        <v>4</v>
      </c>
      <c r="W431" s="94"/>
      <c r="X431" s="111">
        <f t="shared" si="131"/>
        <v>0</v>
      </c>
      <c r="Y431" s="50">
        <v>0</v>
      </c>
      <c r="Z431" s="50">
        <v>0</v>
      </c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93">
        <f t="shared" si="135"/>
        <v>0</v>
      </c>
      <c r="AL431" s="94"/>
      <c r="AM431" s="111">
        <f t="shared" si="132"/>
        <v>0</v>
      </c>
      <c r="AN431" s="50">
        <v>0</v>
      </c>
      <c r="AO431" s="50">
        <v>0</v>
      </c>
      <c r="AP431" s="50"/>
      <c r="AQ431" s="50"/>
      <c r="AR431" s="50"/>
      <c r="AS431" s="50"/>
      <c r="AT431" s="50"/>
      <c r="AU431" s="50"/>
      <c r="AV431" s="50"/>
      <c r="AW431" s="50"/>
      <c r="AX431" s="50"/>
      <c r="AY431" s="50"/>
      <c r="AZ431" s="93">
        <f t="shared" si="136"/>
        <v>0</v>
      </c>
      <c r="BA431" s="94"/>
      <c r="BB431" s="111">
        <f t="shared" si="133"/>
        <v>0</v>
      </c>
      <c r="BC431" s="50">
        <f t="shared" ref="BC431" si="272">+J431+Y431+AN431</f>
        <v>3</v>
      </c>
      <c r="BD431" s="50">
        <f t="shared" ref="BD431" si="273">+K431+Z431+AO431</f>
        <v>1</v>
      </c>
      <c r="BE431" s="50">
        <f t="shared" ref="BE431" si="274">+L431+AA431+AP431</f>
        <v>0</v>
      </c>
      <c r="BF431" s="50">
        <f t="shared" ref="BF431" si="275">+M431+AB431+AQ431</f>
        <v>0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0</v>
      </c>
      <c r="BP431" s="51">
        <f t="shared" ref="BP431" si="284">V431+AK431+AZ431</f>
        <v>4</v>
      </c>
      <c r="BQ431" s="57">
        <f t="shared" ref="BQ431" si="285">IFERROR(BP431/BO431,0)</f>
        <v>0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739</v>
      </c>
      <c r="E432" s="99" t="s">
        <v>516</v>
      </c>
      <c r="F432" s="99" t="s">
        <v>514</v>
      </c>
      <c r="G432" s="100" t="s">
        <v>522</v>
      </c>
      <c r="H432" s="100">
        <v>15091</v>
      </c>
      <c r="I432" s="99" t="s">
        <v>815</v>
      </c>
      <c r="J432" s="42">
        <v>0</v>
      </c>
      <c r="K432" s="42">
        <v>0</v>
      </c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93">
        <f t="shared" si="134"/>
        <v>0</v>
      </c>
      <c r="W432" s="94"/>
      <c r="X432" s="111">
        <f t="shared" si="131"/>
        <v>0</v>
      </c>
      <c r="Y432" s="50">
        <v>0</v>
      </c>
      <c r="Z432" s="50">
        <v>0</v>
      </c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93">
        <f t="shared" si="135"/>
        <v>0</v>
      </c>
      <c r="AL432" s="94"/>
      <c r="AM432" s="111">
        <f t="shared" si="132"/>
        <v>0</v>
      </c>
      <c r="AN432" s="50">
        <v>0</v>
      </c>
      <c r="AO432" s="50">
        <v>0</v>
      </c>
      <c r="AP432" s="50"/>
      <c r="AQ432" s="50"/>
      <c r="AR432" s="50"/>
      <c r="AS432" s="50"/>
      <c r="AT432" s="50"/>
      <c r="AU432" s="50"/>
      <c r="AV432" s="50"/>
      <c r="AW432" s="50"/>
      <c r="AX432" s="50"/>
      <c r="AY432" s="50"/>
      <c r="AZ432" s="93">
        <f t="shared" si="136"/>
        <v>0</v>
      </c>
      <c r="BA432" s="94"/>
      <c r="BB432" s="111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7">
        <f t="shared" ref="BQ432:BQ434" si="287">IFERROR(BP432/BO432,0)</f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739</v>
      </c>
      <c r="E433" s="99" t="s">
        <v>516</v>
      </c>
      <c r="F433" s="99" t="s">
        <v>514</v>
      </c>
      <c r="G433" s="100" t="s">
        <v>539</v>
      </c>
      <c r="H433" s="100">
        <v>15103</v>
      </c>
      <c r="I433" s="99" t="s">
        <v>816</v>
      </c>
      <c r="J433" s="42">
        <v>0</v>
      </c>
      <c r="K433" s="42">
        <v>0</v>
      </c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93">
        <f t="shared" si="134"/>
        <v>0</v>
      </c>
      <c r="W433" s="94"/>
      <c r="X433" s="111">
        <f t="shared" si="131"/>
        <v>0</v>
      </c>
      <c r="Y433" s="50">
        <v>0</v>
      </c>
      <c r="Z433" s="50">
        <v>0</v>
      </c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93">
        <f t="shared" si="135"/>
        <v>0</v>
      </c>
      <c r="AL433" s="94"/>
      <c r="AM433" s="111">
        <f t="shared" si="132"/>
        <v>0</v>
      </c>
      <c r="AN433" s="50">
        <v>0</v>
      </c>
      <c r="AO433" s="50">
        <v>0</v>
      </c>
      <c r="AP433" s="50"/>
      <c r="AQ433" s="50"/>
      <c r="AR433" s="50"/>
      <c r="AS433" s="50"/>
      <c r="AT433" s="50"/>
      <c r="AU433" s="50"/>
      <c r="AV433" s="50"/>
      <c r="AW433" s="50"/>
      <c r="AX433" s="50"/>
      <c r="AY433" s="50"/>
      <c r="AZ433" s="93">
        <f t="shared" si="136"/>
        <v>0</v>
      </c>
      <c r="BA433" s="94"/>
      <c r="BB433" s="111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7">
        <f t="shared" si="287"/>
        <v>0</v>
      </c>
    </row>
    <row r="434" spans="1:69" x14ac:dyDescent="0.3">
      <c r="A434" s="99" t="s">
        <v>510</v>
      </c>
      <c r="B434" s="99" t="s">
        <v>217</v>
      </c>
      <c r="C434" s="100">
        <v>1391</v>
      </c>
      <c r="D434" s="99" t="s">
        <v>639</v>
      </c>
      <c r="E434" s="99" t="s">
        <v>510</v>
      </c>
      <c r="F434" s="99" t="s">
        <v>217</v>
      </c>
      <c r="G434" s="100" t="s">
        <v>518</v>
      </c>
      <c r="H434" s="100">
        <v>15140</v>
      </c>
      <c r="I434" s="99" t="s">
        <v>817</v>
      </c>
      <c r="J434" s="42">
        <v>0</v>
      </c>
      <c r="K434" s="42">
        <v>0</v>
      </c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93">
        <f t="shared" si="134"/>
        <v>0</v>
      </c>
      <c r="W434" s="94"/>
      <c r="X434" s="111">
        <f t="shared" si="131"/>
        <v>0</v>
      </c>
      <c r="Y434" s="50">
        <v>0</v>
      </c>
      <c r="Z434" s="50">
        <v>0</v>
      </c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93">
        <f t="shared" si="135"/>
        <v>0</v>
      </c>
      <c r="AL434" s="94"/>
      <c r="AM434" s="111">
        <f t="shared" si="132"/>
        <v>0</v>
      </c>
      <c r="AN434" s="50">
        <v>0</v>
      </c>
      <c r="AO434" s="50">
        <v>0</v>
      </c>
      <c r="AP434" s="50"/>
      <c r="AQ434" s="50"/>
      <c r="AR434" s="50"/>
      <c r="AS434" s="50"/>
      <c r="AT434" s="50"/>
      <c r="AU434" s="50"/>
      <c r="AV434" s="50"/>
      <c r="AW434" s="50"/>
      <c r="AX434" s="50"/>
      <c r="AY434" s="50"/>
      <c r="AZ434" s="93">
        <f t="shared" si="136"/>
        <v>0</v>
      </c>
      <c r="BA434" s="94"/>
      <c r="BB434" s="111">
        <f t="shared" si="133"/>
        <v>0</v>
      </c>
      <c r="BC434" s="50">
        <f t="shared" si="260"/>
        <v>0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0</v>
      </c>
      <c r="BP434" s="51">
        <f t="shared" si="286"/>
        <v>0</v>
      </c>
      <c r="BQ434" s="57">
        <f t="shared" si="287"/>
        <v>0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573</v>
      </c>
      <c r="E435" s="99" t="s">
        <v>191</v>
      </c>
      <c r="F435" s="99" t="s">
        <v>509</v>
      </c>
      <c r="G435" s="100" t="s">
        <v>518</v>
      </c>
      <c r="H435" s="100">
        <v>15291</v>
      </c>
      <c r="I435" s="99" t="s">
        <v>356</v>
      </c>
      <c r="J435" s="42">
        <v>4</v>
      </c>
      <c r="K435" s="42">
        <v>5</v>
      </c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93">
        <f t="shared" si="134"/>
        <v>9</v>
      </c>
      <c r="W435" s="94"/>
      <c r="X435" s="111">
        <f t="shared" si="131"/>
        <v>0</v>
      </c>
      <c r="Y435" s="50">
        <v>0</v>
      </c>
      <c r="Z435" s="50">
        <v>0</v>
      </c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93">
        <f t="shared" si="135"/>
        <v>0</v>
      </c>
      <c r="AL435" s="94"/>
      <c r="AM435" s="111">
        <f t="shared" si="132"/>
        <v>0</v>
      </c>
      <c r="AN435" s="50">
        <v>0</v>
      </c>
      <c r="AO435" s="50">
        <v>0</v>
      </c>
      <c r="AP435" s="50"/>
      <c r="AQ435" s="50"/>
      <c r="AR435" s="50"/>
      <c r="AS435" s="50"/>
      <c r="AT435" s="50"/>
      <c r="AU435" s="50"/>
      <c r="AV435" s="50"/>
      <c r="AW435" s="50"/>
      <c r="AX435" s="50"/>
      <c r="AY435" s="50"/>
      <c r="AZ435" s="93">
        <f t="shared" ref="AZ435:AZ445" si="288">SUM(AN435:AY435)</f>
        <v>0</v>
      </c>
      <c r="BA435" s="94"/>
      <c r="BB435" s="111">
        <f t="shared" si="133"/>
        <v>0</v>
      </c>
      <c r="BC435" s="50">
        <f t="shared" ref="BC435:BC445" si="289">+J435+Y435+AN435</f>
        <v>4</v>
      </c>
      <c r="BD435" s="50">
        <f t="shared" ref="BD435:BD445" si="290">+K435+Z435+AO435</f>
        <v>5</v>
      </c>
      <c r="BE435" s="50">
        <f t="shared" ref="BE435:BE445" si="291">+L435+AA435+AP435</f>
        <v>0</v>
      </c>
      <c r="BF435" s="50">
        <f t="shared" ref="BF435:BF445" si="292">+M435+AB435+AQ435</f>
        <v>0</v>
      </c>
      <c r="BG435" s="50">
        <f t="shared" ref="BG435:BG445" si="293">+N435+AC435+AR435</f>
        <v>0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0</v>
      </c>
      <c r="BP435" s="51">
        <f t="shared" ref="BP435:BP445" si="301">V435+AK435+AZ435</f>
        <v>9</v>
      </c>
      <c r="BQ435" s="57">
        <f t="shared" ref="BQ435:BQ445" si="302">IFERROR(BP435/BO435,0)</f>
        <v>0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573</v>
      </c>
      <c r="E436" s="99" t="s">
        <v>191</v>
      </c>
      <c r="F436" s="99" t="s">
        <v>190</v>
      </c>
      <c r="G436" s="100" t="s">
        <v>518</v>
      </c>
      <c r="H436" s="100">
        <v>15306</v>
      </c>
      <c r="I436" s="99" t="s">
        <v>192</v>
      </c>
      <c r="J436" s="42">
        <v>2</v>
      </c>
      <c r="K436" s="42">
        <v>0</v>
      </c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93">
        <f t="shared" si="134"/>
        <v>2</v>
      </c>
      <c r="W436" s="94"/>
      <c r="X436" s="111">
        <f t="shared" si="131"/>
        <v>0</v>
      </c>
      <c r="Y436" s="50">
        <v>0</v>
      </c>
      <c r="Z436" s="50">
        <v>0</v>
      </c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93">
        <f t="shared" si="135"/>
        <v>0</v>
      </c>
      <c r="AL436" s="94"/>
      <c r="AM436" s="111">
        <f t="shared" si="132"/>
        <v>0</v>
      </c>
      <c r="AN436" s="50">
        <v>0</v>
      </c>
      <c r="AO436" s="50">
        <v>0</v>
      </c>
      <c r="AP436" s="50"/>
      <c r="AQ436" s="50"/>
      <c r="AR436" s="50"/>
      <c r="AS436" s="50"/>
      <c r="AT436" s="50"/>
      <c r="AU436" s="50"/>
      <c r="AV436" s="50"/>
      <c r="AW436" s="50"/>
      <c r="AX436" s="50"/>
      <c r="AY436" s="50"/>
      <c r="AZ436" s="93">
        <f t="shared" si="288"/>
        <v>0</v>
      </c>
      <c r="BA436" s="94"/>
      <c r="BB436" s="111">
        <f t="shared" si="133"/>
        <v>0</v>
      </c>
      <c r="BC436" s="50">
        <f t="shared" si="289"/>
        <v>2</v>
      </c>
      <c r="BD436" s="50">
        <f t="shared" si="290"/>
        <v>0</v>
      </c>
      <c r="BE436" s="50">
        <f t="shared" si="291"/>
        <v>0</v>
      </c>
      <c r="BF436" s="50">
        <f t="shared" si="292"/>
        <v>0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0</v>
      </c>
      <c r="BP436" s="51">
        <f t="shared" si="301"/>
        <v>2</v>
      </c>
      <c r="BQ436" s="57">
        <f t="shared" si="302"/>
        <v>0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626</v>
      </c>
      <c r="E437" s="99" t="s">
        <v>460</v>
      </c>
      <c r="F437" s="99" t="s">
        <v>383</v>
      </c>
      <c r="G437" s="100" t="s">
        <v>518</v>
      </c>
      <c r="H437" s="100">
        <v>15311</v>
      </c>
      <c r="I437" s="99" t="s">
        <v>818</v>
      </c>
      <c r="J437" s="42">
        <v>0</v>
      </c>
      <c r="K437" s="42">
        <v>0</v>
      </c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93">
        <f t="shared" si="134"/>
        <v>0</v>
      </c>
      <c r="W437" s="94"/>
      <c r="X437" s="111">
        <f t="shared" si="131"/>
        <v>0</v>
      </c>
      <c r="Y437" s="50">
        <v>0</v>
      </c>
      <c r="Z437" s="50">
        <v>0</v>
      </c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93">
        <f t="shared" si="135"/>
        <v>0</v>
      </c>
      <c r="AL437" s="94"/>
      <c r="AM437" s="111">
        <f t="shared" si="132"/>
        <v>0</v>
      </c>
      <c r="AN437" s="50">
        <v>0</v>
      </c>
      <c r="AO437" s="50">
        <v>0</v>
      </c>
      <c r="AP437" s="50"/>
      <c r="AQ437" s="50"/>
      <c r="AR437" s="50"/>
      <c r="AS437" s="50"/>
      <c r="AT437" s="50"/>
      <c r="AU437" s="50"/>
      <c r="AV437" s="50"/>
      <c r="AW437" s="50"/>
      <c r="AX437" s="50"/>
      <c r="AY437" s="50"/>
      <c r="AZ437" s="93">
        <f t="shared" si="288"/>
        <v>0</v>
      </c>
      <c r="BA437" s="94"/>
      <c r="BB437" s="111">
        <f t="shared" si="133"/>
        <v>0</v>
      </c>
      <c r="BC437" s="50">
        <f t="shared" si="289"/>
        <v>0</v>
      </c>
      <c r="BD437" s="50">
        <f t="shared" si="290"/>
        <v>0</v>
      </c>
      <c r="BE437" s="50">
        <f t="shared" si="291"/>
        <v>0</v>
      </c>
      <c r="BF437" s="50">
        <f t="shared" si="292"/>
        <v>0</v>
      </c>
      <c r="BG437" s="50">
        <f t="shared" si="293"/>
        <v>0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0</v>
      </c>
      <c r="BP437" s="51">
        <f t="shared" si="301"/>
        <v>0</v>
      </c>
      <c r="BQ437" s="57">
        <f t="shared" si="302"/>
        <v>0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739</v>
      </c>
      <c r="E438" s="99" t="s">
        <v>516</v>
      </c>
      <c r="F438" s="99" t="s">
        <v>514</v>
      </c>
      <c r="G438" s="100" t="s">
        <v>741</v>
      </c>
      <c r="H438" s="100">
        <v>15315</v>
      </c>
      <c r="I438" s="99" t="s">
        <v>819</v>
      </c>
      <c r="J438" s="42">
        <v>0</v>
      </c>
      <c r="K438" s="42">
        <v>0</v>
      </c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93">
        <f t="shared" si="134"/>
        <v>0</v>
      </c>
      <c r="W438" s="94"/>
      <c r="X438" s="111">
        <f t="shared" si="131"/>
        <v>0</v>
      </c>
      <c r="Y438" s="50">
        <v>0</v>
      </c>
      <c r="Z438" s="50">
        <v>0</v>
      </c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93">
        <f t="shared" si="135"/>
        <v>0</v>
      </c>
      <c r="AL438" s="94"/>
      <c r="AM438" s="111">
        <f t="shared" si="132"/>
        <v>0</v>
      </c>
      <c r="AN438" s="50">
        <v>0</v>
      </c>
      <c r="AO438" s="50">
        <v>0</v>
      </c>
      <c r="AP438" s="50"/>
      <c r="AQ438" s="50"/>
      <c r="AR438" s="50"/>
      <c r="AS438" s="50"/>
      <c r="AT438" s="50"/>
      <c r="AU438" s="50"/>
      <c r="AV438" s="50"/>
      <c r="AW438" s="50"/>
      <c r="AX438" s="50"/>
      <c r="AY438" s="50"/>
      <c r="AZ438" s="93">
        <f t="shared" si="288"/>
        <v>0</v>
      </c>
      <c r="BA438" s="94"/>
      <c r="BB438" s="111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7">
        <f t="shared" si="302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739</v>
      </c>
      <c r="E439" s="99" t="s">
        <v>516</v>
      </c>
      <c r="F439" s="99" t="s">
        <v>514</v>
      </c>
      <c r="G439" s="100" t="s">
        <v>539</v>
      </c>
      <c r="H439" s="100">
        <v>15329</v>
      </c>
      <c r="I439" s="99" t="s">
        <v>820</v>
      </c>
      <c r="J439" s="42">
        <v>0</v>
      </c>
      <c r="K439" s="42">
        <v>0</v>
      </c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93">
        <f t="shared" si="134"/>
        <v>0</v>
      </c>
      <c r="W439" s="94"/>
      <c r="X439" s="111">
        <f t="shared" si="131"/>
        <v>0</v>
      </c>
      <c r="Y439" s="50">
        <v>0</v>
      </c>
      <c r="Z439" s="50">
        <v>0</v>
      </c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93">
        <f t="shared" si="135"/>
        <v>0</v>
      </c>
      <c r="AL439" s="94"/>
      <c r="AM439" s="111">
        <f t="shared" si="132"/>
        <v>0</v>
      </c>
      <c r="AN439" s="50">
        <v>0</v>
      </c>
      <c r="AO439" s="50">
        <v>0</v>
      </c>
      <c r="AP439" s="50"/>
      <c r="AQ439" s="50"/>
      <c r="AR439" s="50"/>
      <c r="AS439" s="50"/>
      <c r="AT439" s="50"/>
      <c r="AU439" s="50"/>
      <c r="AV439" s="50"/>
      <c r="AW439" s="50"/>
      <c r="AX439" s="50"/>
      <c r="AY439" s="50"/>
      <c r="AZ439" s="93">
        <f t="shared" si="288"/>
        <v>0</v>
      </c>
      <c r="BA439" s="94"/>
      <c r="BB439" s="111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7">
        <f t="shared" si="302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626</v>
      </c>
      <c r="E440" s="99" t="s">
        <v>460</v>
      </c>
      <c r="F440" s="99" t="s">
        <v>292</v>
      </c>
      <c r="G440" s="100" t="s">
        <v>539</v>
      </c>
      <c r="H440" s="100">
        <v>15657</v>
      </c>
      <c r="I440" s="99" t="s">
        <v>821</v>
      </c>
      <c r="J440" s="42">
        <v>0</v>
      </c>
      <c r="K440" s="42">
        <v>0</v>
      </c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93">
        <f t="shared" si="134"/>
        <v>0</v>
      </c>
      <c r="W440" s="94"/>
      <c r="X440" s="111">
        <f t="shared" si="131"/>
        <v>0</v>
      </c>
      <c r="Y440" s="50">
        <v>0</v>
      </c>
      <c r="Z440" s="50">
        <v>0</v>
      </c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93">
        <f t="shared" si="135"/>
        <v>0</v>
      </c>
      <c r="AL440" s="94"/>
      <c r="AM440" s="111">
        <f t="shared" si="132"/>
        <v>0</v>
      </c>
      <c r="AN440" s="50">
        <v>0</v>
      </c>
      <c r="AO440" s="50">
        <v>0</v>
      </c>
      <c r="AP440" s="50"/>
      <c r="AQ440" s="50"/>
      <c r="AR440" s="50"/>
      <c r="AS440" s="50"/>
      <c r="AT440" s="50"/>
      <c r="AU440" s="50"/>
      <c r="AV440" s="50"/>
      <c r="AW440" s="50"/>
      <c r="AX440" s="50"/>
      <c r="AY440" s="50"/>
      <c r="AZ440" s="93">
        <f t="shared" si="288"/>
        <v>0</v>
      </c>
      <c r="BA440" s="94"/>
      <c r="BB440" s="111">
        <f t="shared" si="133"/>
        <v>0</v>
      </c>
      <c r="BC440" s="50">
        <f t="shared" si="289"/>
        <v>0</v>
      </c>
      <c r="BD440" s="50">
        <f t="shared" si="290"/>
        <v>0</v>
      </c>
      <c r="BE440" s="50">
        <f t="shared" si="291"/>
        <v>0</v>
      </c>
      <c r="BF440" s="50">
        <f t="shared" si="292"/>
        <v>0</v>
      </c>
      <c r="BG440" s="50">
        <f t="shared" si="293"/>
        <v>0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0</v>
      </c>
      <c r="BP440" s="51">
        <f t="shared" si="301"/>
        <v>0</v>
      </c>
      <c r="BQ440" s="57">
        <f t="shared" si="302"/>
        <v>0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739</v>
      </c>
      <c r="E441" s="99" t="s">
        <v>516</v>
      </c>
      <c r="F441" s="99" t="s">
        <v>514</v>
      </c>
      <c r="G441" s="100" t="s">
        <v>741</v>
      </c>
      <c r="H441" s="100">
        <v>15727</v>
      </c>
      <c r="I441" s="99" t="s">
        <v>822</v>
      </c>
      <c r="J441" s="42">
        <v>0</v>
      </c>
      <c r="K441" s="42">
        <v>0</v>
      </c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93">
        <f t="shared" si="134"/>
        <v>0</v>
      </c>
      <c r="W441" s="94"/>
      <c r="X441" s="111">
        <f t="shared" si="131"/>
        <v>0</v>
      </c>
      <c r="Y441" s="50">
        <v>0</v>
      </c>
      <c r="Z441" s="50">
        <v>0</v>
      </c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93">
        <f t="shared" si="135"/>
        <v>0</v>
      </c>
      <c r="AL441" s="94"/>
      <c r="AM441" s="111">
        <f t="shared" si="132"/>
        <v>0</v>
      </c>
      <c r="AN441" s="50">
        <v>0</v>
      </c>
      <c r="AO441" s="50">
        <v>0</v>
      </c>
      <c r="AP441" s="50"/>
      <c r="AQ441" s="50"/>
      <c r="AR441" s="50"/>
      <c r="AS441" s="50"/>
      <c r="AT441" s="50"/>
      <c r="AU441" s="50"/>
      <c r="AV441" s="50"/>
      <c r="AW441" s="50"/>
      <c r="AX441" s="50"/>
      <c r="AY441" s="50"/>
      <c r="AZ441" s="93">
        <f t="shared" si="288"/>
        <v>0</v>
      </c>
      <c r="BA441" s="94"/>
      <c r="BB441" s="111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7">
        <f t="shared" si="302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739</v>
      </c>
      <c r="E442" s="99" t="s">
        <v>516</v>
      </c>
      <c r="F442" s="99" t="s">
        <v>514</v>
      </c>
      <c r="G442" s="100" t="s">
        <v>741</v>
      </c>
      <c r="H442" s="100">
        <v>15729</v>
      </c>
      <c r="I442" s="99" t="s">
        <v>822</v>
      </c>
      <c r="J442" s="42">
        <v>0</v>
      </c>
      <c r="K442" s="42">
        <v>0</v>
      </c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93">
        <f t="shared" si="134"/>
        <v>0</v>
      </c>
      <c r="W442" s="94"/>
      <c r="X442" s="111">
        <f t="shared" si="131"/>
        <v>0</v>
      </c>
      <c r="Y442" s="50">
        <v>0</v>
      </c>
      <c r="Z442" s="50">
        <v>0</v>
      </c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93">
        <f t="shared" si="135"/>
        <v>0</v>
      </c>
      <c r="AL442" s="94"/>
      <c r="AM442" s="111">
        <f t="shared" si="132"/>
        <v>0</v>
      </c>
      <c r="AN442" s="50">
        <v>0</v>
      </c>
      <c r="AO442" s="50">
        <v>0</v>
      </c>
      <c r="AP442" s="50"/>
      <c r="AQ442" s="50"/>
      <c r="AR442" s="50"/>
      <c r="AS442" s="50"/>
      <c r="AT442" s="50"/>
      <c r="AU442" s="50"/>
      <c r="AV442" s="50"/>
      <c r="AW442" s="50"/>
      <c r="AX442" s="50"/>
      <c r="AY442" s="50"/>
      <c r="AZ442" s="93">
        <f t="shared" si="288"/>
        <v>0</v>
      </c>
      <c r="BA442" s="94"/>
      <c r="BB442" s="111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7">
        <f t="shared" si="302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739</v>
      </c>
      <c r="E443" s="99" t="s">
        <v>516</v>
      </c>
      <c r="F443" s="99" t="s">
        <v>514</v>
      </c>
      <c r="G443" s="100" t="s">
        <v>741</v>
      </c>
      <c r="H443" s="100">
        <v>15809</v>
      </c>
      <c r="I443" s="99" t="s">
        <v>823</v>
      </c>
      <c r="J443" s="42">
        <v>0</v>
      </c>
      <c r="K443" s="42">
        <v>0</v>
      </c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93">
        <f t="shared" si="134"/>
        <v>0</v>
      </c>
      <c r="W443" s="94"/>
      <c r="X443" s="111">
        <f t="shared" si="131"/>
        <v>0</v>
      </c>
      <c r="Y443" s="50">
        <v>0</v>
      </c>
      <c r="Z443" s="50">
        <v>0</v>
      </c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93">
        <f t="shared" si="135"/>
        <v>0</v>
      </c>
      <c r="AL443" s="94"/>
      <c r="AM443" s="111">
        <f t="shared" si="132"/>
        <v>0</v>
      </c>
      <c r="AN443" s="50">
        <v>0</v>
      </c>
      <c r="AO443" s="50">
        <v>0</v>
      </c>
      <c r="AP443" s="50"/>
      <c r="AQ443" s="50"/>
      <c r="AR443" s="50"/>
      <c r="AS443" s="50"/>
      <c r="AT443" s="50"/>
      <c r="AU443" s="50"/>
      <c r="AV443" s="50"/>
      <c r="AW443" s="50"/>
      <c r="AX443" s="50"/>
      <c r="AY443" s="50"/>
      <c r="AZ443" s="93">
        <f t="shared" si="288"/>
        <v>0</v>
      </c>
      <c r="BA443" s="94"/>
      <c r="BB443" s="111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7">
        <f t="shared" si="302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739</v>
      </c>
      <c r="E444" s="99" t="s">
        <v>516</v>
      </c>
      <c r="F444" s="99" t="s">
        <v>514</v>
      </c>
      <c r="G444" s="100" t="s">
        <v>741</v>
      </c>
      <c r="H444" s="100">
        <v>15852</v>
      </c>
      <c r="I444" s="99" t="s">
        <v>824</v>
      </c>
      <c r="J444" s="42">
        <v>0</v>
      </c>
      <c r="K444" s="42">
        <v>0</v>
      </c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93">
        <f t="shared" si="134"/>
        <v>0</v>
      </c>
      <c r="W444" s="94"/>
      <c r="X444" s="111">
        <f t="shared" si="131"/>
        <v>0</v>
      </c>
      <c r="Y444" s="50">
        <v>0</v>
      </c>
      <c r="Z444" s="50">
        <v>0</v>
      </c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93">
        <f t="shared" si="135"/>
        <v>0</v>
      </c>
      <c r="AL444" s="94"/>
      <c r="AM444" s="111">
        <f t="shared" si="132"/>
        <v>0</v>
      </c>
      <c r="AN444" s="50">
        <v>0</v>
      </c>
      <c r="AO444" s="50">
        <v>0</v>
      </c>
      <c r="AP444" s="50"/>
      <c r="AQ444" s="50"/>
      <c r="AR444" s="50"/>
      <c r="AS444" s="50"/>
      <c r="AT444" s="50"/>
      <c r="AU444" s="50"/>
      <c r="AV444" s="50"/>
      <c r="AW444" s="50"/>
      <c r="AX444" s="50"/>
      <c r="AY444" s="50"/>
      <c r="AZ444" s="93">
        <f t="shared" si="288"/>
        <v>0</v>
      </c>
      <c r="BA444" s="94"/>
      <c r="BB444" s="111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7">
        <f t="shared" si="302"/>
        <v>0</v>
      </c>
    </row>
    <row r="445" spans="1:69" x14ac:dyDescent="0.3">
      <c r="A445" s="99" t="s">
        <v>460</v>
      </c>
      <c r="B445" s="99" t="s">
        <v>292</v>
      </c>
      <c r="C445" s="100">
        <v>871</v>
      </c>
      <c r="D445" s="99" t="s">
        <v>626</v>
      </c>
      <c r="E445" s="99" t="s">
        <v>460</v>
      </c>
      <c r="F445" s="99" t="s">
        <v>292</v>
      </c>
      <c r="G445" s="100" t="s">
        <v>518</v>
      </c>
      <c r="H445" s="100">
        <v>15854</v>
      </c>
      <c r="I445" s="99" t="s">
        <v>825</v>
      </c>
      <c r="J445" s="42">
        <v>9</v>
      </c>
      <c r="K445" s="42">
        <v>1</v>
      </c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93">
        <f t="shared" si="134"/>
        <v>10</v>
      </c>
      <c r="W445" s="94"/>
      <c r="X445" s="111">
        <f t="shared" si="131"/>
        <v>0</v>
      </c>
      <c r="Y445" s="50">
        <v>0</v>
      </c>
      <c r="Z445" s="50">
        <v>0</v>
      </c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93">
        <f t="shared" si="135"/>
        <v>0</v>
      </c>
      <c r="AL445" s="94"/>
      <c r="AM445" s="111">
        <f t="shared" si="132"/>
        <v>0</v>
      </c>
      <c r="AN445" s="50">
        <v>0</v>
      </c>
      <c r="AO445" s="50">
        <v>0</v>
      </c>
      <c r="AP445" s="50"/>
      <c r="AQ445" s="50"/>
      <c r="AR445" s="50"/>
      <c r="AS445" s="50"/>
      <c r="AT445" s="50"/>
      <c r="AU445" s="50"/>
      <c r="AV445" s="50"/>
      <c r="AW445" s="50"/>
      <c r="AX445" s="50"/>
      <c r="AY445" s="50"/>
      <c r="AZ445" s="93">
        <f t="shared" si="288"/>
        <v>0</v>
      </c>
      <c r="BA445" s="94"/>
      <c r="BB445" s="111">
        <f t="shared" si="133"/>
        <v>0</v>
      </c>
      <c r="BC445" s="50">
        <f t="shared" si="289"/>
        <v>9</v>
      </c>
      <c r="BD445" s="50">
        <f t="shared" si="290"/>
        <v>1</v>
      </c>
      <c r="BE445" s="50">
        <f t="shared" si="291"/>
        <v>0</v>
      </c>
      <c r="BF445" s="50">
        <f t="shared" si="292"/>
        <v>0</v>
      </c>
      <c r="BG445" s="50">
        <f t="shared" si="293"/>
        <v>0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0</v>
      </c>
      <c r="BP445" s="51">
        <f t="shared" si="301"/>
        <v>10</v>
      </c>
      <c r="BQ445" s="57">
        <f t="shared" si="302"/>
        <v>0</v>
      </c>
    </row>
    <row r="446" spans="1:69" x14ac:dyDescent="0.3">
      <c r="A446" s="99" t="s">
        <v>5</v>
      </c>
      <c r="B446" s="99" t="s">
        <v>238</v>
      </c>
      <c r="C446" s="100">
        <v>0</v>
      </c>
      <c r="D446" s="99" t="s">
        <v>739</v>
      </c>
      <c r="E446" s="99" t="s">
        <v>516</v>
      </c>
      <c r="F446" s="99" t="s">
        <v>514</v>
      </c>
      <c r="G446" s="100" t="s">
        <v>522</v>
      </c>
      <c r="H446" s="100">
        <v>15880</v>
      </c>
      <c r="I446" s="99" t="s">
        <v>826</v>
      </c>
      <c r="J446" s="42">
        <v>0</v>
      </c>
      <c r="K446" s="42">
        <v>0</v>
      </c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93">
        <f t="shared" ref="V446:V448" si="303">SUM(J446:U446)</f>
        <v>0</v>
      </c>
      <c r="W446" s="94"/>
      <c r="X446" s="111">
        <f t="shared" si="131"/>
        <v>0</v>
      </c>
      <c r="Y446" s="50">
        <v>0</v>
      </c>
      <c r="Z446" s="50">
        <v>0</v>
      </c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93">
        <f t="shared" ref="AK446:AK448" si="304">SUM(Y446:AJ446)</f>
        <v>0</v>
      </c>
      <c r="AL446" s="94"/>
      <c r="AM446" s="111">
        <f t="shared" si="132"/>
        <v>0</v>
      </c>
      <c r="AN446" s="50">
        <v>0</v>
      </c>
      <c r="AO446" s="50">
        <v>0</v>
      </c>
      <c r="AP446" s="50"/>
      <c r="AQ446" s="50"/>
      <c r="AR446" s="50"/>
      <c r="AS446" s="50"/>
      <c r="AT446" s="50"/>
      <c r="AU446" s="50"/>
      <c r="AV446" s="50"/>
      <c r="AW446" s="50"/>
      <c r="AX446" s="50"/>
      <c r="AY446" s="50"/>
      <c r="AZ446" s="93">
        <f t="shared" ref="AZ446:AZ448" si="305">SUM(AN446:AY446)</f>
        <v>0</v>
      </c>
      <c r="BA446" s="94"/>
      <c r="BB446" s="111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7">
        <f t="shared" ref="BQ446:BQ448" si="319">IFERROR(BP446/BO446,0)</f>
        <v>0</v>
      </c>
    </row>
    <row r="447" spans="1:69" x14ac:dyDescent="0.3">
      <c r="A447" s="99" t="s">
        <v>460</v>
      </c>
      <c r="B447" s="99" t="s">
        <v>125</v>
      </c>
      <c r="C447" s="100">
        <v>871</v>
      </c>
      <c r="D447" s="99" t="s">
        <v>626</v>
      </c>
      <c r="E447" s="99" t="s">
        <v>460</v>
      </c>
      <c r="F447" s="99" t="s">
        <v>125</v>
      </c>
      <c r="G447" s="100" t="s">
        <v>518</v>
      </c>
      <c r="H447" s="100">
        <v>16641</v>
      </c>
      <c r="I447" s="99" t="s">
        <v>827</v>
      </c>
      <c r="J447" s="42">
        <v>0</v>
      </c>
      <c r="K447" s="42">
        <v>2</v>
      </c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93">
        <f t="shared" si="303"/>
        <v>2</v>
      </c>
      <c r="W447" s="94"/>
      <c r="X447" s="111">
        <f t="shared" si="131"/>
        <v>0</v>
      </c>
      <c r="Y447" s="50">
        <v>0</v>
      </c>
      <c r="Z447" s="50">
        <v>0</v>
      </c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93">
        <f t="shared" si="304"/>
        <v>0</v>
      </c>
      <c r="AL447" s="94"/>
      <c r="AM447" s="111">
        <f t="shared" si="132"/>
        <v>0</v>
      </c>
      <c r="AN447" s="50">
        <v>0</v>
      </c>
      <c r="AO447" s="50">
        <v>0</v>
      </c>
      <c r="AP447" s="50"/>
      <c r="AQ447" s="50"/>
      <c r="AR447" s="50"/>
      <c r="AS447" s="50"/>
      <c r="AT447" s="50"/>
      <c r="AU447" s="50"/>
      <c r="AV447" s="50"/>
      <c r="AW447" s="50"/>
      <c r="AX447" s="50"/>
      <c r="AY447" s="50"/>
      <c r="AZ447" s="93">
        <f t="shared" si="305"/>
        <v>0</v>
      </c>
      <c r="BA447" s="94"/>
      <c r="BB447" s="111">
        <f t="shared" si="133"/>
        <v>0</v>
      </c>
      <c r="BC447" s="50">
        <f t="shared" si="306"/>
        <v>0</v>
      </c>
      <c r="BD447" s="50">
        <f t="shared" si="307"/>
        <v>2</v>
      </c>
      <c r="BE447" s="50">
        <f t="shared" si="308"/>
        <v>0</v>
      </c>
      <c r="BF447" s="50">
        <f t="shared" si="309"/>
        <v>0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0</v>
      </c>
      <c r="BP447" s="51">
        <f t="shared" si="318"/>
        <v>2</v>
      </c>
      <c r="BQ447" s="57">
        <f t="shared" si="319"/>
        <v>0</v>
      </c>
    </row>
    <row r="448" spans="1:69" x14ac:dyDescent="0.3">
      <c r="A448" s="99" t="s">
        <v>460</v>
      </c>
      <c r="B448" s="99" t="s">
        <v>125</v>
      </c>
      <c r="C448" s="100">
        <v>871</v>
      </c>
      <c r="D448" s="99" t="s">
        <v>626</v>
      </c>
      <c r="E448" s="99" t="s">
        <v>460</v>
      </c>
      <c r="F448" s="99" t="s">
        <v>125</v>
      </c>
      <c r="G448" s="100" t="s">
        <v>518</v>
      </c>
      <c r="H448" s="100">
        <v>16651</v>
      </c>
      <c r="I448" s="99" t="s">
        <v>828</v>
      </c>
      <c r="J448" s="42">
        <v>0</v>
      </c>
      <c r="K448" s="42">
        <v>2</v>
      </c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93">
        <f t="shared" si="303"/>
        <v>2</v>
      </c>
      <c r="W448" s="94"/>
      <c r="X448" s="111">
        <f t="shared" si="131"/>
        <v>0</v>
      </c>
      <c r="Y448" s="50">
        <v>0</v>
      </c>
      <c r="Z448" s="50">
        <v>0</v>
      </c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93">
        <f t="shared" si="304"/>
        <v>0</v>
      </c>
      <c r="AL448" s="94"/>
      <c r="AM448" s="111">
        <f t="shared" si="132"/>
        <v>0</v>
      </c>
      <c r="AN448" s="50">
        <v>0</v>
      </c>
      <c r="AO448" s="50">
        <v>0</v>
      </c>
      <c r="AP448" s="50"/>
      <c r="AQ448" s="50"/>
      <c r="AR448" s="50"/>
      <c r="AS448" s="50"/>
      <c r="AT448" s="50"/>
      <c r="AU448" s="50"/>
      <c r="AV448" s="50"/>
      <c r="AW448" s="50"/>
      <c r="AX448" s="50"/>
      <c r="AY448" s="50"/>
      <c r="AZ448" s="93">
        <f t="shared" si="305"/>
        <v>0</v>
      </c>
      <c r="BA448" s="94"/>
      <c r="BB448" s="111">
        <f t="shared" si="133"/>
        <v>0</v>
      </c>
      <c r="BC448" s="50">
        <f t="shared" si="306"/>
        <v>0</v>
      </c>
      <c r="BD448" s="50">
        <f t="shared" si="307"/>
        <v>2</v>
      </c>
      <c r="BE448" s="50">
        <f t="shared" si="308"/>
        <v>0</v>
      </c>
      <c r="BF448" s="50">
        <f t="shared" si="309"/>
        <v>0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0</v>
      </c>
      <c r="BP448" s="51">
        <f t="shared" si="318"/>
        <v>2</v>
      </c>
      <c r="BQ448" s="57">
        <f t="shared" si="319"/>
        <v>0</v>
      </c>
    </row>
    <row r="449" spans="1:69" x14ac:dyDescent="0.3">
      <c r="A449" s="99" t="s">
        <v>460</v>
      </c>
      <c r="B449" s="99" t="s">
        <v>120</v>
      </c>
      <c r="C449" s="100">
        <v>871</v>
      </c>
      <c r="D449" s="99" t="s">
        <v>626</v>
      </c>
      <c r="E449" s="99" t="s">
        <v>460</v>
      </c>
      <c r="F449" s="99" t="s">
        <v>120</v>
      </c>
      <c r="G449" s="100" t="s">
        <v>518</v>
      </c>
      <c r="H449" s="100">
        <v>16653</v>
      </c>
      <c r="I449" s="99" t="s">
        <v>829</v>
      </c>
      <c r="J449" s="42">
        <v>3</v>
      </c>
      <c r="K449" s="42">
        <v>0</v>
      </c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93">
        <f t="shared" ref="V449:V512" si="320">SUM(J449:U449)</f>
        <v>3</v>
      </c>
      <c r="W449" s="94"/>
      <c r="X449" s="111">
        <f t="shared" si="131"/>
        <v>0</v>
      </c>
      <c r="Y449" s="50">
        <v>0</v>
      </c>
      <c r="Z449" s="50">
        <v>0</v>
      </c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93">
        <f t="shared" ref="AK449:AK512" si="321">SUM(Y449:AJ449)</f>
        <v>0</v>
      </c>
      <c r="AL449" s="94"/>
      <c r="AM449" s="111">
        <f t="shared" si="132"/>
        <v>0</v>
      </c>
      <c r="AN449" s="50">
        <v>0</v>
      </c>
      <c r="AO449" s="50">
        <v>0</v>
      </c>
      <c r="AP449" s="50"/>
      <c r="AQ449" s="50"/>
      <c r="AR449" s="50"/>
      <c r="AS449" s="50"/>
      <c r="AT449" s="50"/>
      <c r="AU449" s="50"/>
      <c r="AV449" s="50"/>
      <c r="AW449" s="50"/>
      <c r="AX449" s="50"/>
      <c r="AY449" s="50"/>
      <c r="AZ449" s="93">
        <f t="shared" ref="AZ449:AZ512" si="322">SUM(AN449:AY449)</f>
        <v>0</v>
      </c>
      <c r="BA449" s="94"/>
      <c r="BB449" s="111">
        <f t="shared" si="133"/>
        <v>0</v>
      </c>
      <c r="BC449" s="50">
        <f t="shared" ref="BC449:BC512" si="323">+J449+Y449+AN449</f>
        <v>3</v>
      </c>
      <c r="BD449" s="50">
        <f t="shared" ref="BD449:BD512" si="324">+K449+Z449+AO449</f>
        <v>0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0</v>
      </c>
      <c r="BP449" s="51">
        <f t="shared" ref="BP449:BP512" si="335">V449+AK449+AZ449</f>
        <v>3</v>
      </c>
      <c r="BQ449" s="57">
        <f t="shared" ref="BQ449:BQ512" si="336">IFERROR(BP449/BO449,0)</f>
        <v>0</v>
      </c>
    </row>
    <row r="450" spans="1:69" x14ac:dyDescent="0.3">
      <c r="A450" s="99" t="s">
        <v>5</v>
      </c>
      <c r="B450" s="99" t="s">
        <v>105</v>
      </c>
      <c r="C450" s="100">
        <v>0</v>
      </c>
      <c r="D450" s="99" t="s">
        <v>739</v>
      </c>
      <c r="E450" s="99" t="s">
        <v>516</v>
      </c>
      <c r="F450" s="99" t="s">
        <v>514</v>
      </c>
      <c r="G450" s="100" t="s">
        <v>741</v>
      </c>
      <c r="H450" s="100">
        <v>16800</v>
      </c>
      <c r="I450" s="99" t="s">
        <v>830</v>
      </c>
      <c r="J450" s="42">
        <v>0</v>
      </c>
      <c r="K450" s="42">
        <v>0</v>
      </c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93">
        <f t="shared" si="320"/>
        <v>0</v>
      </c>
      <c r="W450" s="94"/>
      <c r="X450" s="111">
        <f t="shared" si="131"/>
        <v>0</v>
      </c>
      <c r="Y450" s="50">
        <v>0</v>
      </c>
      <c r="Z450" s="50">
        <v>0</v>
      </c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93">
        <f t="shared" si="321"/>
        <v>0</v>
      </c>
      <c r="AL450" s="94"/>
      <c r="AM450" s="111">
        <f t="shared" si="132"/>
        <v>0</v>
      </c>
      <c r="AN450" s="50">
        <v>0</v>
      </c>
      <c r="AO450" s="50">
        <v>0</v>
      </c>
      <c r="AP450" s="50"/>
      <c r="AQ450" s="50"/>
      <c r="AR450" s="50"/>
      <c r="AS450" s="50"/>
      <c r="AT450" s="50"/>
      <c r="AU450" s="50"/>
      <c r="AV450" s="50"/>
      <c r="AW450" s="50"/>
      <c r="AX450" s="50"/>
      <c r="AY450" s="50"/>
      <c r="AZ450" s="93">
        <f t="shared" si="322"/>
        <v>0</v>
      </c>
      <c r="BA450" s="94"/>
      <c r="BB450" s="111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7">
        <f t="shared" si="336"/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626</v>
      </c>
      <c r="E451" s="99" t="s">
        <v>460</v>
      </c>
      <c r="F451" s="99" t="s">
        <v>383</v>
      </c>
      <c r="G451" s="100" t="s">
        <v>518</v>
      </c>
      <c r="H451" s="100">
        <v>16827</v>
      </c>
      <c r="I451" s="99" t="s">
        <v>831</v>
      </c>
      <c r="J451" s="42">
        <v>4</v>
      </c>
      <c r="K451" s="42">
        <v>1</v>
      </c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93">
        <f t="shared" si="320"/>
        <v>5</v>
      </c>
      <c r="W451" s="94"/>
      <c r="X451" s="111">
        <f t="shared" si="131"/>
        <v>0</v>
      </c>
      <c r="Y451" s="50">
        <v>0</v>
      </c>
      <c r="Z451" s="50">
        <v>0</v>
      </c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93">
        <f t="shared" si="321"/>
        <v>0</v>
      </c>
      <c r="AL451" s="94"/>
      <c r="AM451" s="111">
        <f t="shared" si="132"/>
        <v>0</v>
      </c>
      <c r="AN451" s="50">
        <v>0</v>
      </c>
      <c r="AO451" s="50">
        <v>0</v>
      </c>
      <c r="AP451" s="50"/>
      <c r="AQ451" s="50"/>
      <c r="AR451" s="50"/>
      <c r="AS451" s="50"/>
      <c r="AT451" s="50"/>
      <c r="AU451" s="50"/>
      <c r="AV451" s="50"/>
      <c r="AW451" s="50"/>
      <c r="AX451" s="50"/>
      <c r="AY451" s="50"/>
      <c r="AZ451" s="93">
        <f t="shared" si="322"/>
        <v>0</v>
      </c>
      <c r="BA451" s="94"/>
      <c r="BB451" s="111">
        <f t="shared" si="133"/>
        <v>0</v>
      </c>
      <c r="BC451" s="50">
        <f t="shared" si="323"/>
        <v>4</v>
      </c>
      <c r="BD451" s="50">
        <f t="shared" si="324"/>
        <v>1</v>
      </c>
      <c r="BE451" s="50">
        <f t="shared" si="325"/>
        <v>0</v>
      </c>
      <c r="BF451" s="50">
        <f t="shared" si="326"/>
        <v>0</v>
      </c>
      <c r="BG451" s="50">
        <f t="shared" si="327"/>
        <v>0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0</v>
      </c>
      <c r="BP451" s="51">
        <f t="shared" si="335"/>
        <v>5</v>
      </c>
      <c r="BQ451" s="57">
        <f t="shared" si="336"/>
        <v>0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532</v>
      </c>
      <c r="E452" s="99" t="s">
        <v>508</v>
      </c>
      <c r="F452" s="99" t="s">
        <v>456</v>
      </c>
      <c r="G452" s="100" t="s">
        <v>518</v>
      </c>
      <c r="H452" s="100">
        <v>17213</v>
      </c>
      <c r="I452" s="99" t="s">
        <v>274</v>
      </c>
      <c r="J452" s="42">
        <v>4</v>
      </c>
      <c r="K452" s="42">
        <v>0</v>
      </c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93">
        <f t="shared" si="320"/>
        <v>4</v>
      </c>
      <c r="W452" s="94"/>
      <c r="X452" s="111">
        <f t="shared" si="131"/>
        <v>0</v>
      </c>
      <c r="Y452" s="50">
        <v>0</v>
      </c>
      <c r="Z452" s="50">
        <v>0</v>
      </c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93">
        <f t="shared" si="321"/>
        <v>0</v>
      </c>
      <c r="AL452" s="94"/>
      <c r="AM452" s="111">
        <f t="shared" si="132"/>
        <v>0</v>
      </c>
      <c r="AN452" s="50">
        <v>0</v>
      </c>
      <c r="AO452" s="50">
        <v>0</v>
      </c>
      <c r="AP452" s="50"/>
      <c r="AQ452" s="50"/>
      <c r="AR452" s="50"/>
      <c r="AS452" s="50"/>
      <c r="AT452" s="50"/>
      <c r="AU452" s="50"/>
      <c r="AV452" s="50"/>
      <c r="AW452" s="50"/>
      <c r="AX452" s="50"/>
      <c r="AY452" s="50"/>
      <c r="AZ452" s="93">
        <f t="shared" si="322"/>
        <v>0</v>
      </c>
      <c r="BA452" s="94"/>
      <c r="BB452" s="111">
        <f t="shared" si="133"/>
        <v>0</v>
      </c>
      <c r="BC452" s="50">
        <f t="shared" si="323"/>
        <v>4</v>
      </c>
      <c r="BD452" s="50">
        <f t="shared" si="324"/>
        <v>0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0</v>
      </c>
      <c r="BP452" s="51">
        <f t="shared" si="335"/>
        <v>4</v>
      </c>
      <c r="BQ452" s="57">
        <f t="shared" si="336"/>
        <v>0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739</v>
      </c>
      <c r="E453" s="99" t="s">
        <v>516</v>
      </c>
      <c r="F453" s="99" t="s">
        <v>514</v>
      </c>
      <c r="G453" s="100" t="s">
        <v>522</v>
      </c>
      <c r="H453" s="100">
        <v>17317</v>
      </c>
      <c r="I453" s="99" t="s">
        <v>832</v>
      </c>
      <c r="J453" s="42">
        <v>0</v>
      </c>
      <c r="K453" s="42">
        <v>0</v>
      </c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93">
        <f t="shared" si="320"/>
        <v>0</v>
      </c>
      <c r="W453" s="94"/>
      <c r="X453" s="111">
        <f t="shared" si="131"/>
        <v>0</v>
      </c>
      <c r="Y453" s="50">
        <v>0</v>
      </c>
      <c r="Z453" s="50">
        <v>0</v>
      </c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93">
        <f t="shared" si="321"/>
        <v>0</v>
      </c>
      <c r="AL453" s="94"/>
      <c r="AM453" s="111">
        <f t="shared" si="132"/>
        <v>0</v>
      </c>
      <c r="AN453" s="50">
        <v>0</v>
      </c>
      <c r="AO453" s="50">
        <v>0</v>
      </c>
      <c r="AP453" s="50"/>
      <c r="AQ453" s="50"/>
      <c r="AR453" s="50"/>
      <c r="AS453" s="50"/>
      <c r="AT453" s="50"/>
      <c r="AU453" s="50"/>
      <c r="AV453" s="50"/>
      <c r="AW453" s="50"/>
      <c r="AX453" s="50"/>
      <c r="AY453" s="50"/>
      <c r="AZ453" s="93">
        <f t="shared" si="322"/>
        <v>0</v>
      </c>
      <c r="BA453" s="94"/>
      <c r="BB453" s="111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7">
        <f t="shared" si="336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605</v>
      </c>
      <c r="E454" s="99" t="s">
        <v>69</v>
      </c>
      <c r="F454" s="99" t="s">
        <v>70</v>
      </c>
      <c r="G454" s="100" t="s">
        <v>518</v>
      </c>
      <c r="H454" s="100">
        <v>17455</v>
      </c>
      <c r="I454" s="99" t="s">
        <v>833</v>
      </c>
      <c r="J454" s="42">
        <v>4</v>
      </c>
      <c r="K454" s="42">
        <v>0</v>
      </c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93">
        <f t="shared" si="320"/>
        <v>4</v>
      </c>
      <c r="W454" s="94"/>
      <c r="X454" s="111">
        <f t="shared" ref="X454:X517" si="337">IFERROR(V454/W454,0)*100</f>
        <v>0</v>
      </c>
      <c r="Y454" s="50">
        <v>0</v>
      </c>
      <c r="Z454" s="50">
        <v>0</v>
      </c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93">
        <f t="shared" si="321"/>
        <v>0</v>
      </c>
      <c r="AL454" s="94"/>
      <c r="AM454" s="111">
        <f t="shared" ref="AM454:AM517" si="338">IFERROR(AK454/AL454,0)*100</f>
        <v>0</v>
      </c>
      <c r="AN454" s="50">
        <v>0</v>
      </c>
      <c r="AO454" s="50">
        <v>0</v>
      </c>
      <c r="AP454" s="50"/>
      <c r="AQ454" s="50"/>
      <c r="AR454" s="50"/>
      <c r="AS454" s="50"/>
      <c r="AT454" s="50"/>
      <c r="AU454" s="50"/>
      <c r="AV454" s="50"/>
      <c r="AW454" s="50"/>
      <c r="AX454" s="50"/>
      <c r="AY454" s="50"/>
      <c r="AZ454" s="93">
        <f t="shared" si="322"/>
        <v>0</v>
      </c>
      <c r="BA454" s="94"/>
      <c r="BB454" s="111">
        <f t="shared" ref="BB454:BB517" si="339">IFERROR(AZ454/BA454,0)*100</f>
        <v>0</v>
      </c>
      <c r="BC454" s="50">
        <f t="shared" si="323"/>
        <v>4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0</v>
      </c>
      <c r="BP454" s="51">
        <f t="shared" si="335"/>
        <v>4</v>
      </c>
      <c r="BQ454" s="57">
        <f t="shared" si="336"/>
        <v>0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739</v>
      </c>
      <c r="E455" s="99" t="s">
        <v>516</v>
      </c>
      <c r="F455" s="99" t="s">
        <v>514</v>
      </c>
      <c r="G455" s="100" t="s">
        <v>741</v>
      </c>
      <c r="H455" s="100">
        <v>17558</v>
      </c>
      <c r="I455" s="99" t="s">
        <v>834</v>
      </c>
      <c r="J455" s="42">
        <v>0</v>
      </c>
      <c r="K455" s="42">
        <v>0</v>
      </c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93">
        <f t="shared" si="320"/>
        <v>0</v>
      </c>
      <c r="W455" s="94"/>
      <c r="X455" s="111">
        <f t="shared" si="337"/>
        <v>0</v>
      </c>
      <c r="Y455" s="50">
        <v>0</v>
      </c>
      <c r="Z455" s="50">
        <v>0</v>
      </c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93">
        <f t="shared" si="321"/>
        <v>0</v>
      </c>
      <c r="AL455" s="94"/>
      <c r="AM455" s="111">
        <f t="shared" si="338"/>
        <v>0</v>
      </c>
      <c r="AN455" s="50">
        <v>0</v>
      </c>
      <c r="AO455" s="50">
        <v>0</v>
      </c>
      <c r="AP455" s="50"/>
      <c r="AQ455" s="50"/>
      <c r="AR455" s="50"/>
      <c r="AS455" s="50"/>
      <c r="AT455" s="50"/>
      <c r="AU455" s="50"/>
      <c r="AV455" s="50"/>
      <c r="AW455" s="50"/>
      <c r="AX455" s="50"/>
      <c r="AY455" s="50"/>
      <c r="AZ455" s="93">
        <f t="shared" si="322"/>
        <v>0</v>
      </c>
      <c r="BA455" s="94"/>
      <c r="BB455" s="111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7">
        <f t="shared" si="336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626</v>
      </c>
      <c r="E456" s="99" t="s">
        <v>460</v>
      </c>
      <c r="F456" s="99" t="s">
        <v>24</v>
      </c>
      <c r="G456" s="100" t="s">
        <v>518</v>
      </c>
      <c r="H456" s="100">
        <v>17569</v>
      </c>
      <c r="I456" s="99" t="s">
        <v>835</v>
      </c>
      <c r="J456" s="42">
        <v>0</v>
      </c>
      <c r="K456" s="42">
        <v>0</v>
      </c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93">
        <f t="shared" si="320"/>
        <v>0</v>
      </c>
      <c r="W456" s="94"/>
      <c r="X456" s="111">
        <f t="shared" si="337"/>
        <v>0</v>
      </c>
      <c r="Y456" s="50">
        <v>0</v>
      </c>
      <c r="Z456" s="50">
        <v>0</v>
      </c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93">
        <f t="shared" si="321"/>
        <v>0</v>
      </c>
      <c r="AL456" s="94"/>
      <c r="AM456" s="111">
        <f t="shared" si="338"/>
        <v>0</v>
      </c>
      <c r="AN456" s="50">
        <v>0</v>
      </c>
      <c r="AO456" s="50">
        <v>0</v>
      </c>
      <c r="AP456" s="50"/>
      <c r="AQ456" s="50"/>
      <c r="AR456" s="50"/>
      <c r="AS456" s="50"/>
      <c r="AT456" s="50"/>
      <c r="AU456" s="50"/>
      <c r="AV456" s="50"/>
      <c r="AW456" s="50"/>
      <c r="AX456" s="50"/>
      <c r="AY456" s="50"/>
      <c r="AZ456" s="93">
        <f t="shared" si="322"/>
        <v>0</v>
      </c>
      <c r="BA456" s="94"/>
      <c r="BB456" s="111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0</v>
      </c>
      <c r="BP456" s="51">
        <f t="shared" si="335"/>
        <v>0</v>
      </c>
      <c r="BQ456" s="57">
        <f t="shared" si="336"/>
        <v>0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626</v>
      </c>
      <c r="E457" s="99" t="s">
        <v>460</v>
      </c>
      <c r="F457" s="99" t="s">
        <v>383</v>
      </c>
      <c r="G457" s="100" t="s">
        <v>518</v>
      </c>
      <c r="H457" s="100">
        <v>17570</v>
      </c>
      <c r="I457" s="99" t="s">
        <v>836</v>
      </c>
      <c r="J457" s="42">
        <v>0</v>
      </c>
      <c r="K457" s="42">
        <v>0</v>
      </c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93">
        <f t="shared" si="320"/>
        <v>0</v>
      </c>
      <c r="W457" s="94"/>
      <c r="X457" s="111">
        <f t="shared" si="337"/>
        <v>0</v>
      </c>
      <c r="Y457" s="50">
        <v>0</v>
      </c>
      <c r="Z457" s="50">
        <v>0</v>
      </c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93">
        <f t="shared" si="321"/>
        <v>0</v>
      </c>
      <c r="AL457" s="94"/>
      <c r="AM457" s="111">
        <f t="shared" si="338"/>
        <v>0</v>
      </c>
      <c r="AN457" s="50">
        <v>0</v>
      </c>
      <c r="AO457" s="50">
        <v>0</v>
      </c>
      <c r="AP457" s="50"/>
      <c r="AQ457" s="50"/>
      <c r="AR457" s="50"/>
      <c r="AS457" s="50"/>
      <c r="AT457" s="50"/>
      <c r="AU457" s="50"/>
      <c r="AV457" s="50"/>
      <c r="AW457" s="50"/>
      <c r="AX457" s="50"/>
      <c r="AY457" s="50"/>
      <c r="AZ457" s="93">
        <f t="shared" si="322"/>
        <v>0</v>
      </c>
      <c r="BA457" s="94"/>
      <c r="BB457" s="111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0</v>
      </c>
      <c r="BF457" s="50">
        <f t="shared" si="326"/>
        <v>0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0</v>
      </c>
      <c r="BP457" s="51">
        <f t="shared" si="335"/>
        <v>0</v>
      </c>
      <c r="BQ457" s="57">
        <f t="shared" si="336"/>
        <v>0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626</v>
      </c>
      <c r="E458" s="99" t="s">
        <v>460</v>
      </c>
      <c r="F458" s="99" t="s">
        <v>24</v>
      </c>
      <c r="G458" s="100" t="s">
        <v>518</v>
      </c>
      <c r="H458" s="100">
        <v>17571</v>
      </c>
      <c r="I458" s="99" t="s">
        <v>837</v>
      </c>
      <c r="J458" s="42">
        <v>0</v>
      </c>
      <c r="K458" s="42">
        <v>0</v>
      </c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93">
        <f t="shared" si="320"/>
        <v>0</v>
      </c>
      <c r="W458" s="94"/>
      <c r="X458" s="111">
        <f t="shared" si="337"/>
        <v>0</v>
      </c>
      <c r="Y458" s="50">
        <v>0</v>
      </c>
      <c r="Z458" s="50">
        <v>0</v>
      </c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93">
        <f t="shared" si="321"/>
        <v>0</v>
      </c>
      <c r="AL458" s="94"/>
      <c r="AM458" s="111">
        <f t="shared" si="338"/>
        <v>0</v>
      </c>
      <c r="AN458" s="50">
        <v>0</v>
      </c>
      <c r="AO458" s="50">
        <v>0</v>
      </c>
      <c r="AP458" s="50"/>
      <c r="AQ458" s="50"/>
      <c r="AR458" s="50"/>
      <c r="AS458" s="50"/>
      <c r="AT458" s="50"/>
      <c r="AU458" s="50"/>
      <c r="AV458" s="50"/>
      <c r="AW458" s="50"/>
      <c r="AX458" s="50"/>
      <c r="AY458" s="50"/>
      <c r="AZ458" s="93">
        <f t="shared" si="322"/>
        <v>0</v>
      </c>
      <c r="BA458" s="94"/>
      <c r="BB458" s="111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0</v>
      </c>
      <c r="BP458" s="51">
        <f t="shared" si="335"/>
        <v>0</v>
      </c>
      <c r="BQ458" s="57">
        <f t="shared" si="336"/>
        <v>0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626</v>
      </c>
      <c r="E459" s="99" t="s">
        <v>460</v>
      </c>
      <c r="F459" s="99" t="s">
        <v>24</v>
      </c>
      <c r="G459" s="100" t="s">
        <v>518</v>
      </c>
      <c r="H459" s="100">
        <v>17572</v>
      </c>
      <c r="I459" s="99" t="s">
        <v>838</v>
      </c>
      <c r="J459" s="42">
        <v>0</v>
      </c>
      <c r="K459" s="42">
        <v>0</v>
      </c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93">
        <f t="shared" si="320"/>
        <v>0</v>
      </c>
      <c r="W459" s="94"/>
      <c r="X459" s="111">
        <f t="shared" si="337"/>
        <v>0</v>
      </c>
      <c r="Y459" s="50">
        <v>0</v>
      </c>
      <c r="Z459" s="50">
        <v>0</v>
      </c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93">
        <f t="shared" si="321"/>
        <v>0</v>
      </c>
      <c r="AL459" s="94"/>
      <c r="AM459" s="111">
        <f t="shared" si="338"/>
        <v>0</v>
      </c>
      <c r="AN459" s="50">
        <v>0</v>
      </c>
      <c r="AO459" s="50">
        <v>0</v>
      </c>
      <c r="AP459" s="50"/>
      <c r="AQ459" s="50"/>
      <c r="AR459" s="50"/>
      <c r="AS459" s="50"/>
      <c r="AT459" s="50"/>
      <c r="AU459" s="50"/>
      <c r="AV459" s="50"/>
      <c r="AW459" s="50"/>
      <c r="AX459" s="50"/>
      <c r="AY459" s="50"/>
      <c r="AZ459" s="93">
        <f t="shared" si="322"/>
        <v>0</v>
      </c>
      <c r="BA459" s="94"/>
      <c r="BB459" s="111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0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0</v>
      </c>
      <c r="BP459" s="51">
        <f t="shared" si="335"/>
        <v>0</v>
      </c>
      <c r="BQ459" s="57">
        <f t="shared" si="336"/>
        <v>0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626</v>
      </c>
      <c r="E460" s="99" t="s">
        <v>460</v>
      </c>
      <c r="F460" s="99" t="s">
        <v>292</v>
      </c>
      <c r="G460" s="100" t="s">
        <v>518</v>
      </c>
      <c r="H460" s="100">
        <v>17685</v>
      </c>
      <c r="I460" s="99" t="s">
        <v>839</v>
      </c>
      <c r="J460" s="42">
        <v>1</v>
      </c>
      <c r="K460" s="42">
        <v>0</v>
      </c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93">
        <f t="shared" si="320"/>
        <v>1</v>
      </c>
      <c r="W460" s="94"/>
      <c r="X460" s="111">
        <f t="shared" si="337"/>
        <v>0</v>
      </c>
      <c r="Y460" s="50">
        <v>0</v>
      </c>
      <c r="Z460" s="50">
        <v>0</v>
      </c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93">
        <f t="shared" si="321"/>
        <v>0</v>
      </c>
      <c r="AL460" s="94"/>
      <c r="AM460" s="111">
        <f t="shared" si="338"/>
        <v>0</v>
      </c>
      <c r="AN460" s="50">
        <v>0</v>
      </c>
      <c r="AO460" s="50">
        <v>0</v>
      </c>
      <c r="AP460" s="50"/>
      <c r="AQ460" s="50"/>
      <c r="AR460" s="50"/>
      <c r="AS460" s="50"/>
      <c r="AT460" s="50"/>
      <c r="AU460" s="50"/>
      <c r="AV460" s="50"/>
      <c r="AW460" s="50"/>
      <c r="AX460" s="50"/>
      <c r="AY460" s="50"/>
      <c r="AZ460" s="93">
        <f t="shared" si="322"/>
        <v>0</v>
      </c>
      <c r="BA460" s="94"/>
      <c r="BB460" s="111">
        <f t="shared" si="339"/>
        <v>0</v>
      </c>
      <c r="BC460" s="50">
        <f t="shared" si="323"/>
        <v>1</v>
      </c>
      <c r="BD460" s="50">
        <f t="shared" si="324"/>
        <v>0</v>
      </c>
      <c r="BE460" s="50">
        <f t="shared" si="325"/>
        <v>0</v>
      </c>
      <c r="BF460" s="50">
        <f t="shared" si="326"/>
        <v>0</v>
      </c>
      <c r="BG460" s="50">
        <f t="shared" si="327"/>
        <v>0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0</v>
      </c>
      <c r="BP460" s="51">
        <f t="shared" si="335"/>
        <v>1</v>
      </c>
      <c r="BQ460" s="57">
        <f t="shared" si="336"/>
        <v>0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739</v>
      </c>
      <c r="E461" s="99" t="s">
        <v>516</v>
      </c>
      <c r="F461" s="99" t="s">
        <v>514</v>
      </c>
      <c r="G461" s="100" t="s">
        <v>741</v>
      </c>
      <c r="H461" s="100">
        <v>18051</v>
      </c>
      <c r="I461" s="99" t="s">
        <v>840</v>
      </c>
      <c r="J461" s="42">
        <v>0</v>
      </c>
      <c r="K461" s="42">
        <v>0</v>
      </c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93">
        <f t="shared" si="320"/>
        <v>0</v>
      </c>
      <c r="W461" s="94"/>
      <c r="X461" s="111">
        <f t="shared" si="337"/>
        <v>0</v>
      </c>
      <c r="Y461" s="50">
        <v>0</v>
      </c>
      <c r="Z461" s="50">
        <v>0</v>
      </c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93">
        <f t="shared" si="321"/>
        <v>0</v>
      </c>
      <c r="AL461" s="94"/>
      <c r="AM461" s="111">
        <f t="shared" si="338"/>
        <v>0</v>
      </c>
      <c r="AN461" s="50">
        <v>0</v>
      </c>
      <c r="AO461" s="50">
        <v>0</v>
      </c>
      <c r="AP461" s="50"/>
      <c r="AQ461" s="50"/>
      <c r="AR461" s="50"/>
      <c r="AS461" s="50"/>
      <c r="AT461" s="50"/>
      <c r="AU461" s="50"/>
      <c r="AV461" s="50"/>
      <c r="AW461" s="50"/>
      <c r="AX461" s="50"/>
      <c r="AY461" s="50"/>
      <c r="AZ461" s="93">
        <f t="shared" si="322"/>
        <v>0</v>
      </c>
      <c r="BA461" s="94"/>
      <c r="BB461" s="111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7">
        <f t="shared" si="336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739</v>
      </c>
      <c r="E462" s="99" t="s">
        <v>516</v>
      </c>
      <c r="F462" s="99" t="s">
        <v>514</v>
      </c>
      <c r="G462" s="100" t="s">
        <v>741</v>
      </c>
      <c r="H462" s="100">
        <v>18054</v>
      </c>
      <c r="I462" s="99" t="s">
        <v>840</v>
      </c>
      <c r="J462" s="42">
        <v>0</v>
      </c>
      <c r="K462" s="42">
        <v>0</v>
      </c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93">
        <f t="shared" si="320"/>
        <v>0</v>
      </c>
      <c r="W462" s="94"/>
      <c r="X462" s="111">
        <f t="shared" si="337"/>
        <v>0</v>
      </c>
      <c r="Y462" s="50">
        <v>0</v>
      </c>
      <c r="Z462" s="50">
        <v>0</v>
      </c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93">
        <f t="shared" si="321"/>
        <v>0</v>
      </c>
      <c r="AL462" s="94"/>
      <c r="AM462" s="111">
        <f t="shared" si="338"/>
        <v>0</v>
      </c>
      <c r="AN462" s="50">
        <v>0</v>
      </c>
      <c r="AO462" s="50">
        <v>0</v>
      </c>
      <c r="AP462" s="50"/>
      <c r="AQ462" s="50"/>
      <c r="AR462" s="50"/>
      <c r="AS462" s="50"/>
      <c r="AT462" s="50"/>
      <c r="AU462" s="50"/>
      <c r="AV462" s="50"/>
      <c r="AW462" s="50"/>
      <c r="AX462" s="50"/>
      <c r="AY462" s="50"/>
      <c r="AZ462" s="93">
        <f t="shared" si="322"/>
        <v>0</v>
      </c>
      <c r="BA462" s="94"/>
      <c r="BB462" s="111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7">
        <f t="shared" si="336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739</v>
      </c>
      <c r="E463" s="99" t="s">
        <v>516</v>
      </c>
      <c r="F463" s="99" t="s">
        <v>514</v>
      </c>
      <c r="G463" s="100" t="s">
        <v>741</v>
      </c>
      <c r="H463" s="100">
        <v>18117</v>
      </c>
      <c r="I463" s="99" t="s">
        <v>841</v>
      </c>
      <c r="J463" s="42">
        <v>0</v>
      </c>
      <c r="K463" s="42">
        <v>0</v>
      </c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93">
        <f t="shared" si="320"/>
        <v>0</v>
      </c>
      <c r="W463" s="94"/>
      <c r="X463" s="111">
        <f t="shared" si="337"/>
        <v>0</v>
      </c>
      <c r="Y463" s="50">
        <v>0</v>
      </c>
      <c r="Z463" s="50">
        <v>0</v>
      </c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93">
        <f t="shared" si="321"/>
        <v>0</v>
      </c>
      <c r="AL463" s="94"/>
      <c r="AM463" s="111">
        <f t="shared" si="338"/>
        <v>0</v>
      </c>
      <c r="AN463" s="50">
        <v>0</v>
      </c>
      <c r="AO463" s="50">
        <v>0</v>
      </c>
      <c r="AP463" s="50"/>
      <c r="AQ463" s="50"/>
      <c r="AR463" s="50"/>
      <c r="AS463" s="50"/>
      <c r="AT463" s="50"/>
      <c r="AU463" s="50"/>
      <c r="AV463" s="50"/>
      <c r="AW463" s="50"/>
      <c r="AX463" s="50"/>
      <c r="AY463" s="50"/>
      <c r="AZ463" s="93">
        <f t="shared" si="322"/>
        <v>0</v>
      </c>
      <c r="BA463" s="94"/>
      <c r="BB463" s="111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7">
        <f t="shared" si="336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573</v>
      </c>
      <c r="E464" s="99" t="s">
        <v>191</v>
      </c>
      <c r="F464" s="99" t="s">
        <v>509</v>
      </c>
      <c r="G464" s="100" t="s">
        <v>518</v>
      </c>
      <c r="H464" s="100">
        <v>18148</v>
      </c>
      <c r="I464" s="99" t="s">
        <v>357</v>
      </c>
      <c r="J464" s="42">
        <v>4</v>
      </c>
      <c r="K464" s="42">
        <v>0</v>
      </c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93">
        <f t="shared" si="320"/>
        <v>4</v>
      </c>
      <c r="W464" s="94"/>
      <c r="X464" s="111">
        <f t="shared" si="337"/>
        <v>0</v>
      </c>
      <c r="Y464" s="50">
        <v>0</v>
      </c>
      <c r="Z464" s="50">
        <v>0</v>
      </c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93">
        <f t="shared" si="321"/>
        <v>0</v>
      </c>
      <c r="AL464" s="94"/>
      <c r="AM464" s="111">
        <f t="shared" si="338"/>
        <v>0</v>
      </c>
      <c r="AN464" s="50">
        <v>0</v>
      </c>
      <c r="AO464" s="50">
        <v>0</v>
      </c>
      <c r="AP464" s="50"/>
      <c r="AQ464" s="50"/>
      <c r="AR464" s="50"/>
      <c r="AS464" s="50"/>
      <c r="AT464" s="50"/>
      <c r="AU464" s="50"/>
      <c r="AV464" s="50"/>
      <c r="AW464" s="50"/>
      <c r="AX464" s="50"/>
      <c r="AY464" s="50"/>
      <c r="AZ464" s="93">
        <f t="shared" si="322"/>
        <v>0</v>
      </c>
      <c r="BA464" s="94"/>
      <c r="BB464" s="111">
        <f t="shared" si="339"/>
        <v>0</v>
      </c>
      <c r="BC464" s="50">
        <f t="shared" si="323"/>
        <v>4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0</v>
      </c>
      <c r="BP464" s="51">
        <f t="shared" si="335"/>
        <v>4</v>
      </c>
      <c r="BQ464" s="57">
        <f t="shared" si="336"/>
        <v>0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739</v>
      </c>
      <c r="E465" s="99" t="s">
        <v>516</v>
      </c>
      <c r="F465" s="99" t="s">
        <v>514</v>
      </c>
      <c r="G465" s="100" t="s">
        <v>522</v>
      </c>
      <c r="H465" s="100">
        <v>18246</v>
      </c>
      <c r="I465" s="99" t="s">
        <v>842</v>
      </c>
      <c r="J465" s="42">
        <v>0</v>
      </c>
      <c r="K465" s="42">
        <v>0</v>
      </c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93">
        <f t="shared" si="320"/>
        <v>0</v>
      </c>
      <c r="W465" s="94"/>
      <c r="X465" s="111">
        <f t="shared" si="337"/>
        <v>0</v>
      </c>
      <c r="Y465" s="50">
        <v>0</v>
      </c>
      <c r="Z465" s="50">
        <v>0</v>
      </c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93">
        <f t="shared" si="321"/>
        <v>0</v>
      </c>
      <c r="AL465" s="94"/>
      <c r="AM465" s="111">
        <f t="shared" si="338"/>
        <v>0</v>
      </c>
      <c r="AN465" s="50">
        <v>0</v>
      </c>
      <c r="AO465" s="50">
        <v>0</v>
      </c>
      <c r="AP465" s="50"/>
      <c r="AQ465" s="50"/>
      <c r="AR465" s="50"/>
      <c r="AS465" s="50"/>
      <c r="AT465" s="50"/>
      <c r="AU465" s="50"/>
      <c r="AV465" s="50"/>
      <c r="AW465" s="50"/>
      <c r="AX465" s="50"/>
      <c r="AY465" s="50"/>
      <c r="AZ465" s="93">
        <f t="shared" si="322"/>
        <v>0</v>
      </c>
      <c r="BA465" s="94"/>
      <c r="BB465" s="111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7">
        <f t="shared" si="336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739</v>
      </c>
      <c r="E466" s="99" t="s">
        <v>739</v>
      </c>
      <c r="F466" s="99" t="s">
        <v>739</v>
      </c>
      <c r="G466" s="100" t="s">
        <v>522</v>
      </c>
      <c r="H466" s="100">
        <v>18344</v>
      </c>
      <c r="I466" s="99" t="s">
        <v>843</v>
      </c>
      <c r="J466" s="42">
        <v>0</v>
      </c>
      <c r="K466" s="42">
        <v>0</v>
      </c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93">
        <f t="shared" si="320"/>
        <v>0</v>
      </c>
      <c r="W466" s="94"/>
      <c r="X466" s="111">
        <f t="shared" si="337"/>
        <v>0</v>
      </c>
      <c r="Y466" s="50">
        <v>0</v>
      </c>
      <c r="Z466" s="50">
        <v>0</v>
      </c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93">
        <f t="shared" si="321"/>
        <v>0</v>
      </c>
      <c r="AL466" s="94"/>
      <c r="AM466" s="111">
        <f t="shared" si="338"/>
        <v>0</v>
      </c>
      <c r="AN466" s="50">
        <v>0</v>
      </c>
      <c r="AO466" s="50">
        <v>0</v>
      </c>
      <c r="AP466" s="50"/>
      <c r="AQ466" s="50"/>
      <c r="AR466" s="50"/>
      <c r="AS466" s="50"/>
      <c r="AT466" s="50"/>
      <c r="AU466" s="50"/>
      <c r="AV466" s="50"/>
      <c r="AW466" s="50"/>
      <c r="AX466" s="50"/>
      <c r="AY466" s="50"/>
      <c r="AZ466" s="93">
        <f t="shared" si="322"/>
        <v>0</v>
      </c>
      <c r="BA466" s="94"/>
      <c r="BB466" s="111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7">
        <f t="shared" si="336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573</v>
      </c>
      <c r="E467" s="99" t="s">
        <v>191</v>
      </c>
      <c r="F467" s="99" t="s">
        <v>340</v>
      </c>
      <c r="G467" s="100" t="s">
        <v>518</v>
      </c>
      <c r="H467" s="100">
        <v>18573</v>
      </c>
      <c r="I467" s="99" t="s">
        <v>844</v>
      </c>
      <c r="J467" s="42">
        <v>0</v>
      </c>
      <c r="K467" s="42">
        <v>0</v>
      </c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93">
        <f t="shared" si="320"/>
        <v>0</v>
      </c>
      <c r="W467" s="94"/>
      <c r="X467" s="111">
        <f t="shared" si="337"/>
        <v>0</v>
      </c>
      <c r="Y467" s="50">
        <v>0</v>
      </c>
      <c r="Z467" s="50">
        <v>0</v>
      </c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93">
        <f t="shared" si="321"/>
        <v>0</v>
      </c>
      <c r="AL467" s="94"/>
      <c r="AM467" s="111">
        <f t="shared" si="338"/>
        <v>0</v>
      </c>
      <c r="AN467" s="50">
        <v>0</v>
      </c>
      <c r="AO467" s="50">
        <v>0</v>
      </c>
      <c r="AP467" s="50"/>
      <c r="AQ467" s="50"/>
      <c r="AR467" s="50"/>
      <c r="AS467" s="50"/>
      <c r="AT467" s="50"/>
      <c r="AU467" s="50"/>
      <c r="AV467" s="50"/>
      <c r="AW467" s="50"/>
      <c r="AX467" s="50"/>
      <c r="AY467" s="50"/>
      <c r="AZ467" s="93">
        <f t="shared" si="322"/>
        <v>0</v>
      </c>
      <c r="BA467" s="94"/>
      <c r="BB467" s="111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0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0</v>
      </c>
      <c r="BP467" s="51">
        <f t="shared" si="335"/>
        <v>0</v>
      </c>
      <c r="BQ467" s="57">
        <f t="shared" si="336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739</v>
      </c>
      <c r="E468" s="99" t="s">
        <v>516</v>
      </c>
      <c r="F468" s="99" t="s">
        <v>514</v>
      </c>
      <c r="G468" s="100" t="s">
        <v>741</v>
      </c>
      <c r="H468" s="100">
        <v>18577</v>
      </c>
      <c r="I468" s="99" t="s">
        <v>845</v>
      </c>
      <c r="J468" s="42">
        <v>0</v>
      </c>
      <c r="K468" s="42">
        <v>0</v>
      </c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93">
        <f t="shared" si="320"/>
        <v>0</v>
      </c>
      <c r="W468" s="94"/>
      <c r="X468" s="111">
        <f t="shared" si="337"/>
        <v>0</v>
      </c>
      <c r="Y468" s="50">
        <v>0</v>
      </c>
      <c r="Z468" s="50">
        <v>0</v>
      </c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93">
        <f t="shared" si="321"/>
        <v>0</v>
      </c>
      <c r="AL468" s="94"/>
      <c r="AM468" s="111">
        <f t="shared" si="338"/>
        <v>0</v>
      </c>
      <c r="AN468" s="50">
        <v>0</v>
      </c>
      <c r="AO468" s="50">
        <v>0</v>
      </c>
      <c r="AP468" s="50"/>
      <c r="AQ468" s="50"/>
      <c r="AR468" s="50"/>
      <c r="AS468" s="50"/>
      <c r="AT468" s="50"/>
      <c r="AU468" s="50"/>
      <c r="AV468" s="50"/>
      <c r="AW468" s="50"/>
      <c r="AX468" s="50"/>
      <c r="AY468" s="50"/>
      <c r="AZ468" s="93">
        <f t="shared" si="322"/>
        <v>0</v>
      </c>
      <c r="BA468" s="94"/>
      <c r="BB468" s="111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7">
        <f t="shared" si="336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573</v>
      </c>
      <c r="E469" s="99" t="s">
        <v>191</v>
      </c>
      <c r="F469" s="99" t="s">
        <v>509</v>
      </c>
      <c r="G469" s="100" t="s">
        <v>518</v>
      </c>
      <c r="H469" s="100">
        <v>18666</v>
      </c>
      <c r="I469" s="99" t="s">
        <v>846</v>
      </c>
      <c r="J469" s="42">
        <v>0</v>
      </c>
      <c r="K469" s="42">
        <v>0</v>
      </c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93">
        <f t="shared" si="320"/>
        <v>0</v>
      </c>
      <c r="W469" s="94"/>
      <c r="X469" s="111">
        <f t="shared" si="337"/>
        <v>0</v>
      </c>
      <c r="Y469" s="50">
        <v>0</v>
      </c>
      <c r="Z469" s="50">
        <v>0</v>
      </c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93">
        <f t="shared" si="321"/>
        <v>0</v>
      </c>
      <c r="AL469" s="94"/>
      <c r="AM469" s="111">
        <f t="shared" si="338"/>
        <v>0</v>
      </c>
      <c r="AN469" s="50">
        <v>0</v>
      </c>
      <c r="AO469" s="50">
        <v>0</v>
      </c>
      <c r="AP469" s="50"/>
      <c r="AQ469" s="50"/>
      <c r="AR469" s="50"/>
      <c r="AS469" s="50"/>
      <c r="AT469" s="50"/>
      <c r="AU469" s="50"/>
      <c r="AV469" s="50"/>
      <c r="AW469" s="50"/>
      <c r="AX469" s="50"/>
      <c r="AY469" s="50"/>
      <c r="AZ469" s="93">
        <f t="shared" si="322"/>
        <v>0</v>
      </c>
      <c r="BA469" s="94"/>
      <c r="BB469" s="111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0</v>
      </c>
      <c r="BP469" s="51">
        <f t="shared" si="335"/>
        <v>0</v>
      </c>
      <c r="BQ469" s="57">
        <f t="shared" si="336"/>
        <v>0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739</v>
      </c>
      <c r="E470" s="99" t="s">
        <v>516</v>
      </c>
      <c r="F470" s="99" t="s">
        <v>514</v>
      </c>
      <c r="G470" s="100" t="s">
        <v>741</v>
      </c>
      <c r="H470" s="100">
        <v>18713</v>
      </c>
      <c r="I470" s="99" t="s">
        <v>847</v>
      </c>
      <c r="J470" s="42">
        <v>0</v>
      </c>
      <c r="K470" s="42">
        <v>0</v>
      </c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93">
        <f t="shared" si="320"/>
        <v>0</v>
      </c>
      <c r="W470" s="94"/>
      <c r="X470" s="111">
        <f t="shared" si="337"/>
        <v>0</v>
      </c>
      <c r="Y470" s="50">
        <v>0</v>
      </c>
      <c r="Z470" s="50">
        <v>0</v>
      </c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93">
        <f t="shared" si="321"/>
        <v>0</v>
      </c>
      <c r="AL470" s="94"/>
      <c r="AM470" s="111">
        <f t="shared" si="338"/>
        <v>0</v>
      </c>
      <c r="AN470" s="50">
        <v>0</v>
      </c>
      <c r="AO470" s="50">
        <v>0</v>
      </c>
      <c r="AP470" s="50"/>
      <c r="AQ470" s="50"/>
      <c r="AR470" s="50"/>
      <c r="AS470" s="50"/>
      <c r="AT470" s="50"/>
      <c r="AU470" s="50"/>
      <c r="AV470" s="50"/>
      <c r="AW470" s="50"/>
      <c r="AX470" s="50"/>
      <c r="AY470" s="50"/>
      <c r="AZ470" s="93">
        <f t="shared" si="322"/>
        <v>0</v>
      </c>
      <c r="BA470" s="94"/>
      <c r="BB470" s="111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7">
        <f t="shared" si="336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739</v>
      </c>
      <c r="E471" s="99" t="s">
        <v>516</v>
      </c>
      <c r="F471" s="99" t="s">
        <v>514</v>
      </c>
      <c r="G471" s="100" t="s">
        <v>741</v>
      </c>
      <c r="H471" s="100">
        <v>18732</v>
      </c>
      <c r="I471" s="99" t="s">
        <v>848</v>
      </c>
      <c r="J471" s="42">
        <v>0</v>
      </c>
      <c r="K471" s="42">
        <v>0</v>
      </c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93">
        <f t="shared" si="320"/>
        <v>0</v>
      </c>
      <c r="W471" s="94"/>
      <c r="X471" s="111">
        <f t="shared" si="337"/>
        <v>0</v>
      </c>
      <c r="Y471" s="50">
        <v>0</v>
      </c>
      <c r="Z471" s="50">
        <v>0</v>
      </c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93">
        <f t="shared" si="321"/>
        <v>0</v>
      </c>
      <c r="AL471" s="94"/>
      <c r="AM471" s="111">
        <f t="shared" si="338"/>
        <v>0</v>
      </c>
      <c r="AN471" s="50">
        <v>0</v>
      </c>
      <c r="AO471" s="50">
        <v>0</v>
      </c>
      <c r="AP471" s="50"/>
      <c r="AQ471" s="50"/>
      <c r="AR471" s="50"/>
      <c r="AS471" s="50"/>
      <c r="AT471" s="50"/>
      <c r="AU471" s="50"/>
      <c r="AV471" s="50"/>
      <c r="AW471" s="50"/>
      <c r="AX471" s="50"/>
      <c r="AY471" s="50"/>
      <c r="AZ471" s="93">
        <f t="shared" si="322"/>
        <v>0</v>
      </c>
      <c r="BA471" s="94"/>
      <c r="BB471" s="111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7">
        <f t="shared" si="336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573</v>
      </c>
      <c r="E472" s="99" t="s">
        <v>191</v>
      </c>
      <c r="F472" s="99" t="s">
        <v>509</v>
      </c>
      <c r="G472" s="100" t="s">
        <v>518</v>
      </c>
      <c r="H472" s="100">
        <v>18739</v>
      </c>
      <c r="I472" s="99" t="s">
        <v>358</v>
      </c>
      <c r="J472" s="42">
        <v>2</v>
      </c>
      <c r="K472" s="42">
        <v>0</v>
      </c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93">
        <f t="shared" si="320"/>
        <v>2</v>
      </c>
      <c r="W472" s="94"/>
      <c r="X472" s="111">
        <f t="shared" si="337"/>
        <v>0</v>
      </c>
      <c r="Y472" s="50">
        <v>0</v>
      </c>
      <c r="Z472" s="50">
        <v>0</v>
      </c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93">
        <f t="shared" si="321"/>
        <v>0</v>
      </c>
      <c r="AL472" s="94"/>
      <c r="AM472" s="111">
        <f t="shared" si="338"/>
        <v>0</v>
      </c>
      <c r="AN472" s="50">
        <v>0</v>
      </c>
      <c r="AO472" s="50">
        <v>0</v>
      </c>
      <c r="AP472" s="50"/>
      <c r="AQ472" s="50"/>
      <c r="AR472" s="50"/>
      <c r="AS472" s="50"/>
      <c r="AT472" s="50"/>
      <c r="AU472" s="50"/>
      <c r="AV472" s="50"/>
      <c r="AW472" s="50"/>
      <c r="AX472" s="50"/>
      <c r="AY472" s="50"/>
      <c r="AZ472" s="93">
        <f t="shared" si="322"/>
        <v>0</v>
      </c>
      <c r="BA472" s="94"/>
      <c r="BB472" s="111">
        <f t="shared" si="339"/>
        <v>0</v>
      </c>
      <c r="BC472" s="50">
        <f t="shared" si="323"/>
        <v>2</v>
      </c>
      <c r="BD472" s="50">
        <f t="shared" si="324"/>
        <v>0</v>
      </c>
      <c r="BE472" s="50">
        <f t="shared" si="325"/>
        <v>0</v>
      </c>
      <c r="BF472" s="50">
        <f t="shared" si="326"/>
        <v>0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0</v>
      </c>
      <c r="BP472" s="51">
        <f t="shared" si="335"/>
        <v>2</v>
      </c>
      <c r="BQ472" s="57">
        <f t="shared" si="336"/>
        <v>0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573</v>
      </c>
      <c r="E473" s="99" t="s">
        <v>191</v>
      </c>
      <c r="F473" s="99" t="s">
        <v>509</v>
      </c>
      <c r="G473" s="100" t="s">
        <v>518</v>
      </c>
      <c r="H473" s="100">
        <v>18740</v>
      </c>
      <c r="I473" s="99" t="s">
        <v>359</v>
      </c>
      <c r="J473" s="42">
        <v>0</v>
      </c>
      <c r="K473" s="42">
        <v>0</v>
      </c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93">
        <f t="shared" si="320"/>
        <v>0</v>
      </c>
      <c r="W473" s="94"/>
      <c r="X473" s="111">
        <f t="shared" si="337"/>
        <v>0</v>
      </c>
      <c r="Y473" s="50">
        <v>0</v>
      </c>
      <c r="Z473" s="50">
        <v>0</v>
      </c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93">
        <f t="shared" si="321"/>
        <v>0</v>
      </c>
      <c r="AL473" s="94"/>
      <c r="AM473" s="111">
        <f t="shared" si="338"/>
        <v>0</v>
      </c>
      <c r="AN473" s="50">
        <v>0</v>
      </c>
      <c r="AO473" s="50">
        <v>0</v>
      </c>
      <c r="AP473" s="50"/>
      <c r="AQ473" s="50"/>
      <c r="AR473" s="50"/>
      <c r="AS473" s="50"/>
      <c r="AT473" s="50"/>
      <c r="AU473" s="50"/>
      <c r="AV473" s="50"/>
      <c r="AW473" s="50"/>
      <c r="AX473" s="50"/>
      <c r="AY473" s="50"/>
      <c r="AZ473" s="93">
        <f t="shared" si="322"/>
        <v>0</v>
      </c>
      <c r="BA473" s="94"/>
      <c r="BB473" s="111">
        <f t="shared" si="339"/>
        <v>0</v>
      </c>
      <c r="BC473" s="50">
        <f t="shared" si="323"/>
        <v>0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0</v>
      </c>
      <c r="BP473" s="51">
        <f t="shared" si="335"/>
        <v>0</v>
      </c>
      <c r="BQ473" s="57">
        <f t="shared" si="336"/>
        <v>0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573</v>
      </c>
      <c r="E474" s="99" t="s">
        <v>191</v>
      </c>
      <c r="F474" s="99" t="s">
        <v>509</v>
      </c>
      <c r="G474" s="100" t="s">
        <v>518</v>
      </c>
      <c r="H474" s="100">
        <v>18741</v>
      </c>
      <c r="I474" s="99" t="s">
        <v>348</v>
      </c>
      <c r="J474" s="42">
        <v>0</v>
      </c>
      <c r="K474" s="42">
        <v>0</v>
      </c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93">
        <f t="shared" si="320"/>
        <v>0</v>
      </c>
      <c r="W474" s="94"/>
      <c r="X474" s="111">
        <f t="shared" si="337"/>
        <v>0</v>
      </c>
      <c r="Y474" s="50">
        <v>0</v>
      </c>
      <c r="Z474" s="50">
        <v>0</v>
      </c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93">
        <f t="shared" si="321"/>
        <v>0</v>
      </c>
      <c r="AL474" s="94"/>
      <c r="AM474" s="111">
        <f t="shared" si="338"/>
        <v>0</v>
      </c>
      <c r="AN474" s="50">
        <v>0</v>
      </c>
      <c r="AO474" s="50">
        <v>0</v>
      </c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93">
        <f t="shared" si="322"/>
        <v>0</v>
      </c>
      <c r="BA474" s="94"/>
      <c r="BB474" s="111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0</v>
      </c>
      <c r="BP474" s="51">
        <f t="shared" si="335"/>
        <v>0</v>
      </c>
      <c r="BQ474" s="57">
        <f t="shared" si="336"/>
        <v>0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739</v>
      </c>
      <c r="E475" s="99" t="s">
        <v>516</v>
      </c>
      <c r="F475" s="99" t="s">
        <v>514</v>
      </c>
      <c r="G475" s="100" t="s">
        <v>539</v>
      </c>
      <c r="H475" s="100">
        <v>18832</v>
      </c>
      <c r="I475" s="99" t="s">
        <v>849</v>
      </c>
      <c r="J475" s="42">
        <v>0</v>
      </c>
      <c r="K475" s="42">
        <v>0</v>
      </c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93">
        <f t="shared" si="320"/>
        <v>0</v>
      </c>
      <c r="W475" s="94"/>
      <c r="X475" s="111">
        <f t="shared" si="337"/>
        <v>0</v>
      </c>
      <c r="Y475" s="50">
        <v>0</v>
      </c>
      <c r="Z475" s="50">
        <v>0</v>
      </c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93">
        <f t="shared" si="321"/>
        <v>0</v>
      </c>
      <c r="AL475" s="94"/>
      <c r="AM475" s="111">
        <f t="shared" si="338"/>
        <v>0</v>
      </c>
      <c r="AN475" s="50">
        <v>0</v>
      </c>
      <c r="AO475" s="50">
        <v>0</v>
      </c>
      <c r="AP475" s="50"/>
      <c r="AQ475" s="50"/>
      <c r="AR475" s="50"/>
      <c r="AS475" s="50"/>
      <c r="AT475" s="50"/>
      <c r="AU475" s="50"/>
      <c r="AV475" s="50"/>
      <c r="AW475" s="50"/>
      <c r="AX475" s="50"/>
      <c r="AY475" s="50"/>
      <c r="AZ475" s="93">
        <f t="shared" si="322"/>
        <v>0</v>
      </c>
      <c r="BA475" s="94"/>
      <c r="BB475" s="111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7">
        <f t="shared" si="336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739</v>
      </c>
      <c r="E476" s="99" t="s">
        <v>516</v>
      </c>
      <c r="F476" s="99" t="s">
        <v>514</v>
      </c>
      <c r="G476" s="100" t="s">
        <v>741</v>
      </c>
      <c r="H476" s="100">
        <v>19042</v>
      </c>
      <c r="I476" s="99" t="s">
        <v>850</v>
      </c>
      <c r="J476" s="42">
        <v>0</v>
      </c>
      <c r="K476" s="42">
        <v>0</v>
      </c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93">
        <f t="shared" si="320"/>
        <v>0</v>
      </c>
      <c r="W476" s="94"/>
      <c r="X476" s="111">
        <f t="shared" si="337"/>
        <v>0</v>
      </c>
      <c r="Y476" s="50">
        <v>0</v>
      </c>
      <c r="Z476" s="50">
        <v>0</v>
      </c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93">
        <f t="shared" si="321"/>
        <v>0</v>
      </c>
      <c r="AL476" s="94"/>
      <c r="AM476" s="111">
        <f t="shared" si="338"/>
        <v>0</v>
      </c>
      <c r="AN476" s="50">
        <v>0</v>
      </c>
      <c r="AO476" s="50">
        <v>0</v>
      </c>
      <c r="AP476" s="50"/>
      <c r="AQ476" s="50"/>
      <c r="AR476" s="50"/>
      <c r="AS476" s="50"/>
      <c r="AT476" s="50"/>
      <c r="AU476" s="50"/>
      <c r="AV476" s="50"/>
      <c r="AW476" s="50"/>
      <c r="AX476" s="50"/>
      <c r="AY476" s="50"/>
      <c r="AZ476" s="93">
        <f t="shared" si="322"/>
        <v>0</v>
      </c>
      <c r="BA476" s="94"/>
      <c r="BB476" s="111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7">
        <f t="shared" si="336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739</v>
      </c>
      <c r="E477" s="99" t="s">
        <v>516</v>
      </c>
      <c r="F477" s="99" t="s">
        <v>514</v>
      </c>
      <c r="G477" s="100" t="s">
        <v>539</v>
      </c>
      <c r="H477" s="100">
        <v>19076</v>
      </c>
      <c r="I477" s="99" t="s">
        <v>851</v>
      </c>
      <c r="J477" s="42">
        <v>0</v>
      </c>
      <c r="K477" s="42">
        <v>0</v>
      </c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93">
        <f t="shared" si="320"/>
        <v>0</v>
      </c>
      <c r="W477" s="94"/>
      <c r="X477" s="111">
        <f t="shared" si="337"/>
        <v>0</v>
      </c>
      <c r="Y477" s="50">
        <v>0</v>
      </c>
      <c r="Z477" s="50">
        <v>0</v>
      </c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93">
        <f t="shared" si="321"/>
        <v>0</v>
      </c>
      <c r="AL477" s="94"/>
      <c r="AM477" s="111">
        <f t="shared" si="338"/>
        <v>0</v>
      </c>
      <c r="AN477" s="50">
        <v>0</v>
      </c>
      <c r="AO477" s="50">
        <v>0</v>
      </c>
      <c r="AP477" s="50"/>
      <c r="AQ477" s="50"/>
      <c r="AR477" s="50"/>
      <c r="AS477" s="50"/>
      <c r="AT477" s="50"/>
      <c r="AU477" s="50"/>
      <c r="AV477" s="50"/>
      <c r="AW477" s="50"/>
      <c r="AX477" s="50"/>
      <c r="AY477" s="50"/>
      <c r="AZ477" s="93">
        <f t="shared" si="322"/>
        <v>0</v>
      </c>
      <c r="BA477" s="94"/>
      <c r="BB477" s="111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7">
        <f t="shared" si="336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739</v>
      </c>
      <c r="E478" s="99" t="s">
        <v>516</v>
      </c>
      <c r="F478" s="99" t="s">
        <v>514</v>
      </c>
      <c r="G478" s="100" t="s">
        <v>539</v>
      </c>
      <c r="H478" s="100">
        <v>19210</v>
      </c>
      <c r="I478" s="99" t="s">
        <v>852</v>
      </c>
      <c r="J478" s="42">
        <v>0</v>
      </c>
      <c r="K478" s="42">
        <v>0</v>
      </c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93">
        <f t="shared" si="320"/>
        <v>0</v>
      </c>
      <c r="W478" s="94"/>
      <c r="X478" s="111">
        <f t="shared" si="337"/>
        <v>0</v>
      </c>
      <c r="Y478" s="50">
        <v>0</v>
      </c>
      <c r="Z478" s="50">
        <v>0</v>
      </c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93">
        <f t="shared" si="321"/>
        <v>0</v>
      </c>
      <c r="AL478" s="94"/>
      <c r="AM478" s="111">
        <f t="shared" si="338"/>
        <v>0</v>
      </c>
      <c r="AN478" s="50">
        <v>0</v>
      </c>
      <c r="AO478" s="50">
        <v>0</v>
      </c>
      <c r="AP478" s="50"/>
      <c r="AQ478" s="50"/>
      <c r="AR478" s="50"/>
      <c r="AS478" s="50"/>
      <c r="AT478" s="50"/>
      <c r="AU478" s="50"/>
      <c r="AV478" s="50"/>
      <c r="AW478" s="50"/>
      <c r="AX478" s="50"/>
      <c r="AY478" s="50"/>
      <c r="AZ478" s="93">
        <f t="shared" si="322"/>
        <v>0</v>
      </c>
      <c r="BA478" s="94"/>
      <c r="BB478" s="111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7">
        <f t="shared" si="336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739</v>
      </c>
      <c r="E479" s="99" t="s">
        <v>516</v>
      </c>
      <c r="F479" s="99" t="s">
        <v>514</v>
      </c>
      <c r="G479" s="100" t="s">
        <v>522</v>
      </c>
      <c r="H479" s="100">
        <v>19316</v>
      </c>
      <c r="I479" s="99" t="s">
        <v>853</v>
      </c>
      <c r="J479" s="42">
        <v>0</v>
      </c>
      <c r="K479" s="42">
        <v>0</v>
      </c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93">
        <f t="shared" si="320"/>
        <v>0</v>
      </c>
      <c r="W479" s="94"/>
      <c r="X479" s="111">
        <f t="shared" si="337"/>
        <v>0</v>
      </c>
      <c r="Y479" s="50">
        <v>0</v>
      </c>
      <c r="Z479" s="50">
        <v>0</v>
      </c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93">
        <f t="shared" si="321"/>
        <v>0</v>
      </c>
      <c r="AL479" s="94"/>
      <c r="AM479" s="111">
        <f t="shared" si="338"/>
        <v>0</v>
      </c>
      <c r="AN479" s="50">
        <v>0</v>
      </c>
      <c r="AO479" s="50">
        <v>0</v>
      </c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93">
        <f t="shared" si="322"/>
        <v>0</v>
      </c>
      <c r="BA479" s="94"/>
      <c r="BB479" s="111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7">
        <f t="shared" si="336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739</v>
      </c>
      <c r="E480" s="99" t="s">
        <v>516</v>
      </c>
      <c r="F480" s="99" t="s">
        <v>514</v>
      </c>
      <c r="G480" s="100" t="s">
        <v>741</v>
      </c>
      <c r="H480" s="100">
        <v>19433</v>
      </c>
      <c r="I480" s="99" t="s">
        <v>854</v>
      </c>
      <c r="J480" s="42">
        <v>0</v>
      </c>
      <c r="K480" s="42">
        <v>0</v>
      </c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93">
        <f t="shared" si="320"/>
        <v>0</v>
      </c>
      <c r="W480" s="94"/>
      <c r="X480" s="111">
        <f t="shared" si="337"/>
        <v>0</v>
      </c>
      <c r="Y480" s="50">
        <v>0</v>
      </c>
      <c r="Z480" s="50">
        <v>0</v>
      </c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93">
        <f t="shared" si="321"/>
        <v>0</v>
      </c>
      <c r="AL480" s="94"/>
      <c r="AM480" s="111">
        <f t="shared" si="338"/>
        <v>0</v>
      </c>
      <c r="AN480" s="50">
        <v>0</v>
      </c>
      <c r="AO480" s="50">
        <v>0</v>
      </c>
      <c r="AP480" s="50"/>
      <c r="AQ480" s="50"/>
      <c r="AR480" s="50"/>
      <c r="AS480" s="50"/>
      <c r="AT480" s="50"/>
      <c r="AU480" s="50"/>
      <c r="AV480" s="50"/>
      <c r="AW480" s="50"/>
      <c r="AX480" s="50"/>
      <c r="AY480" s="50"/>
      <c r="AZ480" s="93">
        <f t="shared" si="322"/>
        <v>0</v>
      </c>
      <c r="BA480" s="94"/>
      <c r="BB480" s="111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7">
        <f t="shared" si="336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739</v>
      </c>
      <c r="E481" s="99" t="s">
        <v>516</v>
      </c>
      <c r="F481" s="99" t="s">
        <v>514</v>
      </c>
      <c r="G481" s="100" t="s">
        <v>741</v>
      </c>
      <c r="H481" s="100">
        <v>19494</v>
      </c>
      <c r="I481" s="99" t="s">
        <v>855</v>
      </c>
      <c r="J481" s="42">
        <v>0</v>
      </c>
      <c r="K481" s="42">
        <v>0</v>
      </c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93">
        <f t="shared" si="320"/>
        <v>0</v>
      </c>
      <c r="W481" s="94"/>
      <c r="X481" s="111">
        <f t="shared" si="337"/>
        <v>0</v>
      </c>
      <c r="Y481" s="50">
        <v>0</v>
      </c>
      <c r="Z481" s="50">
        <v>0</v>
      </c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93">
        <f t="shared" si="321"/>
        <v>0</v>
      </c>
      <c r="AL481" s="94"/>
      <c r="AM481" s="111">
        <f t="shared" si="338"/>
        <v>0</v>
      </c>
      <c r="AN481" s="50">
        <v>0</v>
      </c>
      <c r="AO481" s="50">
        <v>0</v>
      </c>
      <c r="AP481" s="50"/>
      <c r="AQ481" s="50"/>
      <c r="AR481" s="50"/>
      <c r="AS481" s="50"/>
      <c r="AT481" s="50"/>
      <c r="AU481" s="50"/>
      <c r="AV481" s="50"/>
      <c r="AW481" s="50"/>
      <c r="AX481" s="50"/>
      <c r="AY481" s="50"/>
      <c r="AZ481" s="93">
        <f t="shared" si="322"/>
        <v>0</v>
      </c>
      <c r="BA481" s="94"/>
      <c r="BB481" s="111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7">
        <f t="shared" si="336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739</v>
      </c>
      <c r="E482" s="99" t="s">
        <v>516</v>
      </c>
      <c r="F482" s="99" t="s">
        <v>514</v>
      </c>
      <c r="G482" s="100" t="s">
        <v>741</v>
      </c>
      <c r="H482" s="100">
        <v>19513</v>
      </c>
      <c r="I482" s="99" t="s">
        <v>856</v>
      </c>
      <c r="J482" s="42">
        <v>0</v>
      </c>
      <c r="K482" s="42">
        <v>0</v>
      </c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93">
        <f t="shared" si="320"/>
        <v>0</v>
      </c>
      <c r="W482" s="94"/>
      <c r="X482" s="111">
        <f t="shared" si="337"/>
        <v>0</v>
      </c>
      <c r="Y482" s="50">
        <v>0</v>
      </c>
      <c r="Z482" s="50">
        <v>0</v>
      </c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93">
        <f t="shared" si="321"/>
        <v>0</v>
      </c>
      <c r="AL482" s="94"/>
      <c r="AM482" s="111">
        <f t="shared" si="338"/>
        <v>0</v>
      </c>
      <c r="AN482" s="50">
        <v>0</v>
      </c>
      <c r="AO482" s="50">
        <v>0</v>
      </c>
      <c r="AP482" s="50"/>
      <c r="AQ482" s="50"/>
      <c r="AR482" s="50"/>
      <c r="AS482" s="50"/>
      <c r="AT482" s="50"/>
      <c r="AU482" s="50"/>
      <c r="AV482" s="50"/>
      <c r="AW482" s="50"/>
      <c r="AX482" s="50"/>
      <c r="AY482" s="50"/>
      <c r="AZ482" s="93">
        <f t="shared" si="322"/>
        <v>0</v>
      </c>
      <c r="BA482" s="94"/>
      <c r="BB482" s="111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7">
        <f t="shared" si="336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739</v>
      </c>
      <c r="E483" s="99" t="s">
        <v>516</v>
      </c>
      <c r="F483" s="99" t="s">
        <v>514</v>
      </c>
      <c r="G483" s="100" t="s">
        <v>741</v>
      </c>
      <c r="H483" s="100">
        <v>19654</v>
      </c>
      <c r="I483" s="99" t="s">
        <v>857</v>
      </c>
      <c r="J483" s="42">
        <v>0</v>
      </c>
      <c r="K483" s="42">
        <v>0</v>
      </c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93">
        <f t="shared" si="320"/>
        <v>0</v>
      </c>
      <c r="W483" s="94"/>
      <c r="X483" s="111">
        <f t="shared" si="337"/>
        <v>0</v>
      </c>
      <c r="Y483" s="50">
        <v>0</v>
      </c>
      <c r="Z483" s="50">
        <v>0</v>
      </c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93">
        <f t="shared" si="321"/>
        <v>0</v>
      </c>
      <c r="AL483" s="94"/>
      <c r="AM483" s="111">
        <f t="shared" si="338"/>
        <v>0</v>
      </c>
      <c r="AN483" s="50">
        <v>0</v>
      </c>
      <c r="AO483" s="50">
        <v>0</v>
      </c>
      <c r="AP483" s="50"/>
      <c r="AQ483" s="50"/>
      <c r="AR483" s="50"/>
      <c r="AS483" s="50"/>
      <c r="AT483" s="50"/>
      <c r="AU483" s="50"/>
      <c r="AV483" s="50"/>
      <c r="AW483" s="50"/>
      <c r="AX483" s="50"/>
      <c r="AY483" s="50"/>
      <c r="AZ483" s="93">
        <f t="shared" si="322"/>
        <v>0</v>
      </c>
      <c r="BA483" s="94"/>
      <c r="BB483" s="111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7">
        <f t="shared" si="336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739</v>
      </c>
      <c r="E484" s="99" t="s">
        <v>516</v>
      </c>
      <c r="F484" s="99" t="s">
        <v>514</v>
      </c>
      <c r="G484" s="100" t="s">
        <v>741</v>
      </c>
      <c r="H484" s="100">
        <v>19655</v>
      </c>
      <c r="I484" s="99" t="s">
        <v>858</v>
      </c>
      <c r="J484" s="42">
        <v>0</v>
      </c>
      <c r="K484" s="42">
        <v>0</v>
      </c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93">
        <f t="shared" si="320"/>
        <v>0</v>
      </c>
      <c r="W484" s="94"/>
      <c r="X484" s="111">
        <f t="shared" si="337"/>
        <v>0</v>
      </c>
      <c r="Y484" s="50">
        <v>0</v>
      </c>
      <c r="Z484" s="50">
        <v>0</v>
      </c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93">
        <f t="shared" si="321"/>
        <v>0</v>
      </c>
      <c r="AL484" s="94"/>
      <c r="AM484" s="111">
        <f t="shared" si="338"/>
        <v>0</v>
      </c>
      <c r="AN484" s="50">
        <v>0</v>
      </c>
      <c r="AO484" s="50">
        <v>0</v>
      </c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93">
        <f t="shared" si="322"/>
        <v>0</v>
      </c>
      <c r="BA484" s="94"/>
      <c r="BB484" s="111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7">
        <f t="shared" si="336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739</v>
      </c>
      <c r="E485" s="99" t="s">
        <v>516</v>
      </c>
      <c r="F485" s="99" t="s">
        <v>514</v>
      </c>
      <c r="G485" s="100" t="s">
        <v>741</v>
      </c>
      <c r="H485" s="100">
        <v>19692</v>
      </c>
      <c r="I485" s="99" t="s">
        <v>859</v>
      </c>
      <c r="J485" s="42">
        <v>0</v>
      </c>
      <c r="K485" s="42">
        <v>0</v>
      </c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93">
        <f t="shared" si="320"/>
        <v>0</v>
      </c>
      <c r="W485" s="94"/>
      <c r="X485" s="111">
        <f t="shared" si="337"/>
        <v>0</v>
      </c>
      <c r="Y485" s="50">
        <v>0</v>
      </c>
      <c r="Z485" s="50">
        <v>0</v>
      </c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93">
        <f t="shared" si="321"/>
        <v>0</v>
      </c>
      <c r="AL485" s="94"/>
      <c r="AM485" s="111">
        <f t="shared" si="338"/>
        <v>0</v>
      </c>
      <c r="AN485" s="50">
        <v>0</v>
      </c>
      <c r="AO485" s="50">
        <v>0</v>
      </c>
      <c r="AP485" s="50"/>
      <c r="AQ485" s="50"/>
      <c r="AR485" s="50"/>
      <c r="AS485" s="50"/>
      <c r="AT485" s="50"/>
      <c r="AU485" s="50"/>
      <c r="AV485" s="50"/>
      <c r="AW485" s="50"/>
      <c r="AX485" s="50"/>
      <c r="AY485" s="50"/>
      <c r="AZ485" s="93">
        <f t="shared" si="322"/>
        <v>0</v>
      </c>
      <c r="BA485" s="94"/>
      <c r="BB485" s="111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7">
        <f t="shared" si="336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739</v>
      </c>
      <c r="E486" s="99" t="s">
        <v>516</v>
      </c>
      <c r="F486" s="99" t="s">
        <v>514</v>
      </c>
      <c r="G486" s="100" t="s">
        <v>741</v>
      </c>
      <c r="H486" s="100">
        <v>19809</v>
      </c>
      <c r="I486" s="99" t="s">
        <v>860</v>
      </c>
      <c r="J486" s="42">
        <v>0</v>
      </c>
      <c r="K486" s="42">
        <v>0</v>
      </c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93">
        <f t="shared" si="320"/>
        <v>0</v>
      </c>
      <c r="W486" s="94"/>
      <c r="X486" s="111">
        <f t="shared" si="337"/>
        <v>0</v>
      </c>
      <c r="Y486" s="50">
        <v>0</v>
      </c>
      <c r="Z486" s="50">
        <v>0</v>
      </c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93">
        <f t="shared" si="321"/>
        <v>0</v>
      </c>
      <c r="AL486" s="94"/>
      <c r="AM486" s="111">
        <f t="shared" si="338"/>
        <v>0</v>
      </c>
      <c r="AN486" s="50">
        <v>0</v>
      </c>
      <c r="AO486" s="50">
        <v>0</v>
      </c>
      <c r="AP486" s="50"/>
      <c r="AQ486" s="50"/>
      <c r="AR486" s="50"/>
      <c r="AS486" s="50"/>
      <c r="AT486" s="50"/>
      <c r="AU486" s="50"/>
      <c r="AV486" s="50"/>
      <c r="AW486" s="50"/>
      <c r="AX486" s="50"/>
      <c r="AY486" s="50"/>
      <c r="AZ486" s="93">
        <f t="shared" si="322"/>
        <v>0</v>
      </c>
      <c r="BA486" s="94"/>
      <c r="BB486" s="111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7">
        <f t="shared" si="336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739</v>
      </c>
      <c r="E487" s="99" t="s">
        <v>516</v>
      </c>
      <c r="F487" s="99" t="s">
        <v>514</v>
      </c>
      <c r="G487" s="100" t="s">
        <v>741</v>
      </c>
      <c r="H487" s="100">
        <v>19810</v>
      </c>
      <c r="I487" s="99" t="s">
        <v>860</v>
      </c>
      <c r="J487" s="42">
        <v>0</v>
      </c>
      <c r="K487" s="42">
        <v>0</v>
      </c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93">
        <f t="shared" si="320"/>
        <v>0</v>
      </c>
      <c r="W487" s="94"/>
      <c r="X487" s="111">
        <f t="shared" si="337"/>
        <v>0</v>
      </c>
      <c r="Y487" s="50">
        <v>0</v>
      </c>
      <c r="Z487" s="50">
        <v>0</v>
      </c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93">
        <f t="shared" si="321"/>
        <v>0</v>
      </c>
      <c r="AL487" s="94"/>
      <c r="AM487" s="111">
        <f t="shared" si="338"/>
        <v>0</v>
      </c>
      <c r="AN487" s="50">
        <v>0</v>
      </c>
      <c r="AO487" s="50">
        <v>0</v>
      </c>
      <c r="AP487" s="50"/>
      <c r="AQ487" s="50"/>
      <c r="AR487" s="50"/>
      <c r="AS487" s="50"/>
      <c r="AT487" s="50"/>
      <c r="AU487" s="50"/>
      <c r="AV487" s="50"/>
      <c r="AW487" s="50"/>
      <c r="AX487" s="50"/>
      <c r="AY487" s="50"/>
      <c r="AZ487" s="93">
        <f t="shared" si="322"/>
        <v>0</v>
      </c>
      <c r="BA487" s="94"/>
      <c r="BB487" s="111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7">
        <f t="shared" si="336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739</v>
      </c>
      <c r="E488" s="99" t="s">
        <v>516</v>
      </c>
      <c r="F488" s="99" t="s">
        <v>514</v>
      </c>
      <c r="G488" s="100" t="s">
        <v>741</v>
      </c>
      <c r="H488" s="100">
        <v>19874</v>
      </c>
      <c r="I488" s="99" t="s">
        <v>861</v>
      </c>
      <c r="J488" s="42">
        <v>0</v>
      </c>
      <c r="K488" s="42">
        <v>0</v>
      </c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93">
        <f t="shared" si="320"/>
        <v>0</v>
      </c>
      <c r="W488" s="94"/>
      <c r="X488" s="111">
        <f t="shared" si="337"/>
        <v>0</v>
      </c>
      <c r="Y488" s="50">
        <v>0</v>
      </c>
      <c r="Z488" s="50">
        <v>0</v>
      </c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93">
        <f t="shared" si="321"/>
        <v>0</v>
      </c>
      <c r="AL488" s="94"/>
      <c r="AM488" s="111">
        <f t="shared" si="338"/>
        <v>0</v>
      </c>
      <c r="AN488" s="50">
        <v>0</v>
      </c>
      <c r="AO488" s="50">
        <v>0</v>
      </c>
      <c r="AP488" s="50"/>
      <c r="AQ488" s="50"/>
      <c r="AR488" s="50"/>
      <c r="AS488" s="50"/>
      <c r="AT488" s="50"/>
      <c r="AU488" s="50"/>
      <c r="AV488" s="50"/>
      <c r="AW488" s="50"/>
      <c r="AX488" s="50"/>
      <c r="AY488" s="50"/>
      <c r="AZ488" s="93">
        <f t="shared" si="322"/>
        <v>0</v>
      </c>
      <c r="BA488" s="94"/>
      <c r="BB488" s="111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7">
        <f t="shared" si="336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739</v>
      </c>
      <c r="E489" s="99" t="s">
        <v>516</v>
      </c>
      <c r="F489" s="99" t="s">
        <v>514</v>
      </c>
      <c r="G489" s="100" t="s">
        <v>741</v>
      </c>
      <c r="H489" s="100">
        <v>20114</v>
      </c>
      <c r="I489" s="99" t="s">
        <v>862</v>
      </c>
      <c r="J489" s="42">
        <v>0</v>
      </c>
      <c r="K489" s="42">
        <v>0</v>
      </c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93">
        <f t="shared" si="320"/>
        <v>0</v>
      </c>
      <c r="W489" s="94"/>
      <c r="X489" s="111">
        <f t="shared" si="337"/>
        <v>0</v>
      </c>
      <c r="Y489" s="50">
        <v>0</v>
      </c>
      <c r="Z489" s="50">
        <v>0</v>
      </c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93">
        <f t="shared" si="321"/>
        <v>0</v>
      </c>
      <c r="AL489" s="94"/>
      <c r="AM489" s="111">
        <f t="shared" si="338"/>
        <v>0</v>
      </c>
      <c r="AN489" s="50">
        <v>0</v>
      </c>
      <c r="AO489" s="50">
        <v>0</v>
      </c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93">
        <f t="shared" si="322"/>
        <v>0</v>
      </c>
      <c r="BA489" s="94"/>
      <c r="BB489" s="111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7">
        <f t="shared" si="336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739</v>
      </c>
      <c r="E490" s="99" t="s">
        <v>191</v>
      </c>
      <c r="F490" s="99" t="s">
        <v>739</v>
      </c>
      <c r="G490" s="100" t="s">
        <v>560</v>
      </c>
      <c r="H490" s="100">
        <v>20274</v>
      </c>
      <c r="I490" s="99" t="s">
        <v>863</v>
      </c>
      <c r="J490" s="42">
        <v>0</v>
      </c>
      <c r="K490" s="42">
        <v>0</v>
      </c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93">
        <f t="shared" si="320"/>
        <v>0</v>
      </c>
      <c r="W490" s="94"/>
      <c r="X490" s="111">
        <f t="shared" si="337"/>
        <v>0</v>
      </c>
      <c r="Y490" s="50">
        <v>0</v>
      </c>
      <c r="Z490" s="50">
        <v>0</v>
      </c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93">
        <f t="shared" si="321"/>
        <v>0</v>
      </c>
      <c r="AL490" s="94"/>
      <c r="AM490" s="111">
        <f t="shared" si="338"/>
        <v>0</v>
      </c>
      <c r="AN490" s="50">
        <v>0</v>
      </c>
      <c r="AO490" s="50">
        <v>0</v>
      </c>
      <c r="AP490" s="50"/>
      <c r="AQ490" s="50"/>
      <c r="AR490" s="50"/>
      <c r="AS490" s="50"/>
      <c r="AT490" s="50"/>
      <c r="AU490" s="50"/>
      <c r="AV490" s="50"/>
      <c r="AW490" s="50"/>
      <c r="AX490" s="50"/>
      <c r="AY490" s="50"/>
      <c r="AZ490" s="93">
        <f t="shared" si="322"/>
        <v>0</v>
      </c>
      <c r="BA490" s="94"/>
      <c r="BB490" s="111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7">
        <f t="shared" si="336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739</v>
      </c>
      <c r="E491" s="99" t="s">
        <v>516</v>
      </c>
      <c r="F491" s="99" t="s">
        <v>514</v>
      </c>
      <c r="G491" s="100" t="s">
        <v>741</v>
      </c>
      <c r="H491" s="100">
        <v>20369</v>
      </c>
      <c r="I491" s="99" t="s">
        <v>864</v>
      </c>
      <c r="J491" s="42">
        <v>0</v>
      </c>
      <c r="K491" s="42">
        <v>0</v>
      </c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93">
        <f t="shared" si="320"/>
        <v>0</v>
      </c>
      <c r="W491" s="94"/>
      <c r="X491" s="111">
        <f t="shared" si="337"/>
        <v>0</v>
      </c>
      <c r="Y491" s="50">
        <v>0</v>
      </c>
      <c r="Z491" s="50">
        <v>0</v>
      </c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93">
        <f t="shared" si="321"/>
        <v>0</v>
      </c>
      <c r="AL491" s="94"/>
      <c r="AM491" s="111">
        <f t="shared" si="338"/>
        <v>0</v>
      </c>
      <c r="AN491" s="50">
        <v>0</v>
      </c>
      <c r="AO491" s="50">
        <v>0</v>
      </c>
      <c r="AP491" s="50"/>
      <c r="AQ491" s="50"/>
      <c r="AR491" s="50"/>
      <c r="AS491" s="50"/>
      <c r="AT491" s="50"/>
      <c r="AU491" s="50"/>
      <c r="AV491" s="50"/>
      <c r="AW491" s="50"/>
      <c r="AX491" s="50"/>
      <c r="AY491" s="50"/>
      <c r="AZ491" s="93">
        <f t="shared" si="322"/>
        <v>0</v>
      </c>
      <c r="BA491" s="94"/>
      <c r="BB491" s="111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7">
        <f t="shared" si="336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739</v>
      </c>
      <c r="E492" s="99" t="s">
        <v>516</v>
      </c>
      <c r="F492" s="99" t="s">
        <v>514</v>
      </c>
      <c r="G492" s="100" t="s">
        <v>741</v>
      </c>
      <c r="H492" s="100">
        <v>20475</v>
      </c>
      <c r="I492" s="99" t="s">
        <v>865</v>
      </c>
      <c r="J492" s="42">
        <v>0</v>
      </c>
      <c r="K492" s="42">
        <v>0</v>
      </c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93">
        <f t="shared" si="320"/>
        <v>0</v>
      </c>
      <c r="W492" s="94"/>
      <c r="X492" s="111">
        <f t="shared" si="337"/>
        <v>0</v>
      </c>
      <c r="Y492" s="50">
        <v>0</v>
      </c>
      <c r="Z492" s="50">
        <v>0</v>
      </c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93">
        <f t="shared" si="321"/>
        <v>0</v>
      </c>
      <c r="AL492" s="94"/>
      <c r="AM492" s="111">
        <f t="shared" si="338"/>
        <v>0</v>
      </c>
      <c r="AN492" s="50">
        <v>0</v>
      </c>
      <c r="AO492" s="50">
        <v>0</v>
      </c>
      <c r="AP492" s="50"/>
      <c r="AQ492" s="50"/>
      <c r="AR492" s="50"/>
      <c r="AS492" s="50"/>
      <c r="AT492" s="50"/>
      <c r="AU492" s="50"/>
      <c r="AV492" s="50"/>
      <c r="AW492" s="50"/>
      <c r="AX492" s="50"/>
      <c r="AY492" s="50"/>
      <c r="AZ492" s="93">
        <f t="shared" si="322"/>
        <v>0</v>
      </c>
      <c r="BA492" s="94"/>
      <c r="BB492" s="111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7">
        <f t="shared" si="336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739</v>
      </c>
      <c r="E493" s="99" t="s">
        <v>516</v>
      </c>
      <c r="F493" s="99" t="s">
        <v>514</v>
      </c>
      <c r="G493" s="100" t="s">
        <v>535</v>
      </c>
      <c r="H493" s="100">
        <v>20543</v>
      </c>
      <c r="I493" s="99" t="s">
        <v>866</v>
      </c>
      <c r="J493" s="42">
        <v>0</v>
      </c>
      <c r="K493" s="42">
        <v>0</v>
      </c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93">
        <f t="shared" si="320"/>
        <v>0</v>
      </c>
      <c r="W493" s="94"/>
      <c r="X493" s="111">
        <f t="shared" si="337"/>
        <v>0</v>
      </c>
      <c r="Y493" s="50">
        <v>0</v>
      </c>
      <c r="Z493" s="50">
        <v>0</v>
      </c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93">
        <f t="shared" si="321"/>
        <v>0</v>
      </c>
      <c r="AL493" s="94"/>
      <c r="AM493" s="111">
        <f t="shared" si="338"/>
        <v>0</v>
      </c>
      <c r="AN493" s="50">
        <v>0</v>
      </c>
      <c r="AO493" s="50">
        <v>0</v>
      </c>
      <c r="AP493" s="50"/>
      <c r="AQ493" s="50"/>
      <c r="AR493" s="50"/>
      <c r="AS493" s="50"/>
      <c r="AT493" s="50"/>
      <c r="AU493" s="50"/>
      <c r="AV493" s="50"/>
      <c r="AW493" s="50"/>
      <c r="AX493" s="50"/>
      <c r="AY493" s="50"/>
      <c r="AZ493" s="93">
        <f t="shared" si="322"/>
        <v>0</v>
      </c>
      <c r="BA493" s="94"/>
      <c r="BB493" s="111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7">
        <f t="shared" si="336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739</v>
      </c>
      <c r="E494" s="99" t="s">
        <v>739</v>
      </c>
      <c r="F494" s="99" t="s">
        <v>514</v>
      </c>
      <c r="G494" s="100" t="s">
        <v>741</v>
      </c>
      <c r="H494" s="100">
        <v>20633</v>
      </c>
      <c r="I494" s="99" t="s">
        <v>867</v>
      </c>
      <c r="J494" s="42">
        <v>0</v>
      </c>
      <c r="K494" s="42">
        <v>0</v>
      </c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93">
        <f t="shared" si="320"/>
        <v>0</v>
      </c>
      <c r="W494" s="94"/>
      <c r="X494" s="111">
        <f t="shared" si="337"/>
        <v>0</v>
      </c>
      <c r="Y494" s="50">
        <v>0</v>
      </c>
      <c r="Z494" s="50">
        <v>0</v>
      </c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93">
        <f t="shared" si="321"/>
        <v>0</v>
      </c>
      <c r="AL494" s="94"/>
      <c r="AM494" s="111">
        <f t="shared" si="338"/>
        <v>0</v>
      </c>
      <c r="AN494" s="50">
        <v>0</v>
      </c>
      <c r="AO494" s="50">
        <v>0</v>
      </c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93">
        <f t="shared" si="322"/>
        <v>0</v>
      </c>
      <c r="BA494" s="94"/>
      <c r="BB494" s="111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7">
        <f t="shared" si="336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739</v>
      </c>
      <c r="E495" s="99" t="s">
        <v>516</v>
      </c>
      <c r="F495" s="99" t="s">
        <v>514</v>
      </c>
      <c r="G495" s="100" t="s">
        <v>741</v>
      </c>
      <c r="H495" s="100">
        <v>20717</v>
      </c>
      <c r="I495" s="99" t="s">
        <v>868</v>
      </c>
      <c r="J495" s="42">
        <v>0</v>
      </c>
      <c r="K495" s="42">
        <v>0</v>
      </c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93">
        <f t="shared" si="320"/>
        <v>0</v>
      </c>
      <c r="W495" s="94"/>
      <c r="X495" s="111">
        <f t="shared" si="337"/>
        <v>0</v>
      </c>
      <c r="Y495" s="50">
        <v>0</v>
      </c>
      <c r="Z495" s="50">
        <v>0</v>
      </c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93">
        <f t="shared" si="321"/>
        <v>0</v>
      </c>
      <c r="AL495" s="94"/>
      <c r="AM495" s="111">
        <f t="shared" si="338"/>
        <v>0</v>
      </c>
      <c r="AN495" s="50">
        <v>0</v>
      </c>
      <c r="AO495" s="50">
        <v>0</v>
      </c>
      <c r="AP495" s="50"/>
      <c r="AQ495" s="50"/>
      <c r="AR495" s="50"/>
      <c r="AS495" s="50"/>
      <c r="AT495" s="50"/>
      <c r="AU495" s="50"/>
      <c r="AV495" s="50"/>
      <c r="AW495" s="50"/>
      <c r="AX495" s="50"/>
      <c r="AY495" s="50"/>
      <c r="AZ495" s="93">
        <f t="shared" si="322"/>
        <v>0</v>
      </c>
      <c r="BA495" s="94"/>
      <c r="BB495" s="111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7">
        <f t="shared" si="336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739</v>
      </c>
      <c r="E496" s="99" t="s">
        <v>516</v>
      </c>
      <c r="F496" s="99" t="s">
        <v>514</v>
      </c>
      <c r="G496" s="100" t="s">
        <v>741</v>
      </c>
      <c r="H496" s="100">
        <v>20821</v>
      </c>
      <c r="I496" s="99" t="s">
        <v>869</v>
      </c>
      <c r="J496" s="42">
        <v>0</v>
      </c>
      <c r="K496" s="42">
        <v>0</v>
      </c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93">
        <f t="shared" si="320"/>
        <v>0</v>
      </c>
      <c r="W496" s="94"/>
      <c r="X496" s="111">
        <f t="shared" si="337"/>
        <v>0</v>
      </c>
      <c r="Y496" s="50">
        <v>0</v>
      </c>
      <c r="Z496" s="50">
        <v>0</v>
      </c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93">
        <f t="shared" si="321"/>
        <v>0</v>
      </c>
      <c r="AL496" s="94"/>
      <c r="AM496" s="111">
        <f t="shared" si="338"/>
        <v>0</v>
      </c>
      <c r="AN496" s="50">
        <v>0</v>
      </c>
      <c r="AO496" s="50">
        <v>0</v>
      </c>
      <c r="AP496" s="50"/>
      <c r="AQ496" s="50"/>
      <c r="AR496" s="50"/>
      <c r="AS496" s="50"/>
      <c r="AT496" s="50"/>
      <c r="AU496" s="50"/>
      <c r="AV496" s="50"/>
      <c r="AW496" s="50"/>
      <c r="AX496" s="50"/>
      <c r="AY496" s="50"/>
      <c r="AZ496" s="93">
        <f t="shared" si="322"/>
        <v>0</v>
      </c>
      <c r="BA496" s="94"/>
      <c r="BB496" s="111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7">
        <f t="shared" si="336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739</v>
      </c>
      <c r="E497" s="99" t="s">
        <v>516</v>
      </c>
      <c r="F497" s="99" t="s">
        <v>514</v>
      </c>
      <c r="G497" s="100" t="s">
        <v>741</v>
      </c>
      <c r="H497" s="100">
        <v>20830</v>
      </c>
      <c r="I497" s="99" t="s">
        <v>870</v>
      </c>
      <c r="J497" s="42">
        <v>0</v>
      </c>
      <c r="K497" s="42">
        <v>0</v>
      </c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93">
        <f t="shared" si="320"/>
        <v>0</v>
      </c>
      <c r="W497" s="94"/>
      <c r="X497" s="111">
        <f t="shared" si="337"/>
        <v>0</v>
      </c>
      <c r="Y497" s="50">
        <v>0</v>
      </c>
      <c r="Z497" s="50">
        <v>0</v>
      </c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93">
        <f t="shared" si="321"/>
        <v>0</v>
      </c>
      <c r="AL497" s="94"/>
      <c r="AM497" s="111">
        <f t="shared" si="338"/>
        <v>0</v>
      </c>
      <c r="AN497" s="50">
        <v>0</v>
      </c>
      <c r="AO497" s="50">
        <v>0</v>
      </c>
      <c r="AP497" s="50"/>
      <c r="AQ497" s="50"/>
      <c r="AR497" s="50"/>
      <c r="AS497" s="50"/>
      <c r="AT497" s="50"/>
      <c r="AU497" s="50"/>
      <c r="AV497" s="50"/>
      <c r="AW497" s="50"/>
      <c r="AX497" s="50"/>
      <c r="AY497" s="50"/>
      <c r="AZ497" s="93">
        <f t="shared" si="322"/>
        <v>0</v>
      </c>
      <c r="BA497" s="94"/>
      <c r="BB497" s="111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7">
        <f t="shared" si="336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739</v>
      </c>
      <c r="E498" s="99" t="s">
        <v>516</v>
      </c>
      <c r="F498" s="99" t="s">
        <v>514</v>
      </c>
      <c r="G498" s="100" t="s">
        <v>741</v>
      </c>
      <c r="H498" s="100">
        <v>20912</v>
      </c>
      <c r="I498" s="99" t="s">
        <v>871</v>
      </c>
      <c r="J498" s="42">
        <v>0</v>
      </c>
      <c r="K498" s="42">
        <v>0</v>
      </c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93">
        <f t="shared" si="320"/>
        <v>0</v>
      </c>
      <c r="W498" s="94"/>
      <c r="X498" s="111">
        <f t="shared" si="337"/>
        <v>0</v>
      </c>
      <c r="Y498" s="50">
        <v>0</v>
      </c>
      <c r="Z498" s="50">
        <v>0</v>
      </c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93">
        <f t="shared" si="321"/>
        <v>0</v>
      </c>
      <c r="AL498" s="94"/>
      <c r="AM498" s="111">
        <f t="shared" si="338"/>
        <v>0</v>
      </c>
      <c r="AN498" s="50">
        <v>0</v>
      </c>
      <c r="AO498" s="50">
        <v>0</v>
      </c>
      <c r="AP498" s="50"/>
      <c r="AQ498" s="50"/>
      <c r="AR498" s="50"/>
      <c r="AS498" s="50"/>
      <c r="AT498" s="50"/>
      <c r="AU498" s="50"/>
      <c r="AV498" s="50"/>
      <c r="AW498" s="50"/>
      <c r="AX498" s="50"/>
      <c r="AY498" s="50"/>
      <c r="AZ498" s="93">
        <f t="shared" si="322"/>
        <v>0</v>
      </c>
      <c r="BA498" s="94"/>
      <c r="BB498" s="111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7">
        <f t="shared" si="336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739</v>
      </c>
      <c r="E499" s="99" t="s">
        <v>191</v>
      </c>
      <c r="F499" s="99" t="s">
        <v>739</v>
      </c>
      <c r="G499" s="100" t="s">
        <v>539</v>
      </c>
      <c r="H499" s="100">
        <v>21032</v>
      </c>
      <c r="I499" s="99" t="s">
        <v>872</v>
      </c>
      <c r="J499" s="42">
        <v>0</v>
      </c>
      <c r="K499" s="42">
        <v>0</v>
      </c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93">
        <f t="shared" si="320"/>
        <v>0</v>
      </c>
      <c r="W499" s="94"/>
      <c r="X499" s="111">
        <f t="shared" si="337"/>
        <v>0</v>
      </c>
      <c r="Y499" s="50">
        <v>0</v>
      </c>
      <c r="Z499" s="50">
        <v>0</v>
      </c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93">
        <f t="shared" si="321"/>
        <v>0</v>
      </c>
      <c r="AL499" s="94"/>
      <c r="AM499" s="111">
        <f t="shared" si="338"/>
        <v>0</v>
      </c>
      <c r="AN499" s="50">
        <v>0</v>
      </c>
      <c r="AO499" s="50">
        <v>0</v>
      </c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93">
        <f t="shared" si="322"/>
        <v>0</v>
      </c>
      <c r="BA499" s="94"/>
      <c r="BB499" s="111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7">
        <f t="shared" si="336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739</v>
      </c>
      <c r="E500" s="99" t="s">
        <v>516</v>
      </c>
      <c r="F500" s="99" t="s">
        <v>514</v>
      </c>
      <c r="G500" s="100" t="s">
        <v>522</v>
      </c>
      <c r="H500" s="100">
        <v>21081</v>
      </c>
      <c r="I500" s="99" t="s">
        <v>873</v>
      </c>
      <c r="J500" s="42">
        <v>0</v>
      </c>
      <c r="K500" s="42">
        <v>0</v>
      </c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93">
        <f t="shared" si="320"/>
        <v>0</v>
      </c>
      <c r="W500" s="94"/>
      <c r="X500" s="111">
        <f t="shared" si="337"/>
        <v>0</v>
      </c>
      <c r="Y500" s="50">
        <v>0</v>
      </c>
      <c r="Z500" s="50">
        <v>0</v>
      </c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93">
        <f t="shared" si="321"/>
        <v>0</v>
      </c>
      <c r="AL500" s="94"/>
      <c r="AM500" s="111">
        <f t="shared" si="338"/>
        <v>0</v>
      </c>
      <c r="AN500" s="50">
        <v>0</v>
      </c>
      <c r="AO500" s="50">
        <v>0</v>
      </c>
      <c r="AP500" s="50"/>
      <c r="AQ500" s="50"/>
      <c r="AR500" s="50"/>
      <c r="AS500" s="50"/>
      <c r="AT500" s="50"/>
      <c r="AU500" s="50"/>
      <c r="AV500" s="50"/>
      <c r="AW500" s="50"/>
      <c r="AX500" s="50"/>
      <c r="AY500" s="50"/>
      <c r="AZ500" s="93">
        <f t="shared" si="322"/>
        <v>0</v>
      </c>
      <c r="BA500" s="94"/>
      <c r="BB500" s="111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7">
        <f t="shared" si="336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739</v>
      </c>
      <c r="E501" s="99" t="s">
        <v>516</v>
      </c>
      <c r="F501" s="99" t="s">
        <v>514</v>
      </c>
      <c r="G501" s="100" t="s">
        <v>741</v>
      </c>
      <c r="H501" s="100">
        <v>21142</v>
      </c>
      <c r="I501" s="99" t="s">
        <v>874</v>
      </c>
      <c r="J501" s="42">
        <v>0</v>
      </c>
      <c r="K501" s="42">
        <v>0</v>
      </c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93">
        <f t="shared" si="320"/>
        <v>0</v>
      </c>
      <c r="W501" s="94"/>
      <c r="X501" s="111">
        <f t="shared" si="337"/>
        <v>0</v>
      </c>
      <c r="Y501" s="50">
        <v>0</v>
      </c>
      <c r="Z501" s="50">
        <v>0</v>
      </c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93">
        <f t="shared" si="321"/>
        <v>0</v>
      </c>
      <c r="AL501" s="94"/>
      <c r="AM501" s="111">
        <f t="shared" si="338"/>
        <v>0</v>
      </c>
      <c r="AN501" s="50">
        <v>0</v>
      </c>
      <c r="AO501" s="50">
        <v>0</v>
      </c>
      <c r="AP501" s="50"/>
      <c r="AQ501" s="50"/>
      <c r="AR501" s="50"/>
      <c r="AS501" s="50"/>
      <c r="AT501" s="50"/>
      <c r="AU501" s="50"/>
      <c r="AV501" s="50"/>
      <c r="AW501" s="50"/>
      <c r="AX501" s="50"/>
      <c r="AY501" s="50"/>
      <c r="AZ501" s="93">
        <f t="shared" si="322"/>
        <v>0</v>
      </c>
      <c r="BA501" s="94"/>
      <c r="BB501" s="111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7">
        <f t="shared" si="336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532</v>
      </c>
      <c r="E502" s="99" t="s">
        <v>516</v>
      </c>
      <c r="F502" s="99" t="s">
        <v>514</v>
      </c>
      <c r="G502" s="100" t="s">
        <v>741</v>
      </c>
      <c r="H502" s="100">
        <v>21146</v>
      </c>
      <c r="I502" s="99" t="s">
        <v>875</v>
      </c>
      <c r="J502" s="42">
        <v>0</v>
      </c>
      <c r="K502" s="42">
        <v>0</v>
      </c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93">
        <f t="shared" si="320"/>
        <v>0</v>
      </c>
      <c r="W502" s="94"/>
      <c r="X502" s="111">
        <f t="shared" si="337"/>
        <v>0</v>
      </c>
      <c r="Y502" s="50">
        <v>0</v>
      </c>
      <c r="Z502" s="50">
        <v>0</v>
      </c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93">
        <f t="shared" si="321"/>
        <v>0</v>
      </c>
      <c r="AL502" s="94"/>
      <c r="AM502" s="111">
        <f t="shared" si="338"/>
        <v>0</v>
      </c>
      <c r="AN502" s="50">
        <v>0</v>
      </c>
      <c r="AO502" s="50">
        <v>0</v>
      </c>
      <c r="AP502" s="50"/>
      <c r="AQ502" s="50"/>
      <c r="AR502" s="50"/>
      <c r="AS502" s="50"/>
      <c r="AT502" s="50"/>
      <c r="AU502" s="50"/>
      <c r="AV502" s="50"/>
      <c r="AW502" s="50"/>
      <c r="AX502" s="50"/>
      <c r="AY502" s="50"/>
      <c r="AZ502" s="93">
        <f t="shared" si="322"/>
        <v>0</v>
      </c>
      <c r="BA502" s="94"/>
      <c r="BB502" s="111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7">
        <f t="shared" si="336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739</v>
      </c>
      <c r="E503" s="99" t="s">
        <v>516</v>
      </c>
      <c r="F503" s="99" t="s">
        <v>514</v>
      </c>
      <c r="G503" s="100" t="s">
        <v>741</v>
      </c>
      <c r="H503" s="100">
        <v>21196</v>
      </c>
      <c r="I503" s="99" t="s">
        <v>876</v>
      </c>
      <c r="J503" s="42">
        <v>0</v>
      </c>
      <c r="K503" s="42">
        <v>0</v>
      </c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93">
        <f t="shared" si="320"/>
        <v>0</v>
      </c>
      <c r="W503" s="94"/>
      <c r="X503" s="111">
        <f t="shared" si="337"/>
        <v>0</v>
      </c>
      <c r="Y503" s="50">
        <v>0</v>
      </c>
      <c r="Z503" s="50">
        <v>0</v>
      </c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93">
        <f t="shared" si="321"/>
        <v>0</v>
      </c>
      <c r="AL503" s="94"/>
      <c r="AM503" s="111">
        <f t="shared" si="338"/>
        <v>0</v>
      </c>
      <c r="AN503" s="50">
        <v>0</v>
      </c>
      <c r="AO503" s="50">
        <v>0</v>
      </c>
      <c r="AP503" s="50"/>
      <c r="AQ503" s="50"/>
      <c r="AR503" s="50"/>
      <c r="AS503" s="50"/>
      <c r="AT503" s="50"/>
      <c r="AU503" s="50"/>
      <c r="AV503" s="50"/>
      <c r="AW503" s="50"/>
      <c r="AX503" s="50"/>
      <c r="AY503" s="50"/>
      <c r="AZ503" s="93">
        <f t="shared" si="322"/>
        <v>0</v>
      </c>
      <c r="BA503" s="94"/>
      <c r="BB503" s="111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7">
        <f t="shared" si="336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739</v>
      </c>
      <c r="E504" s="99" t="s">
        <v>516</v>
      </c>
      <c r="F504" s="99" t="s">
        <v>514</v>
      </c>
      <c r="G504" s="100" t="s">
        <v>539</v>
      </c>
      <c r="H504" s="100">
        <v>21198</v>
      </c>
      <c r="I504" s="99" t="s">
        <v>877</v>
      </c>
      <c r="J504" s="42">
        <v>0</v>
      </c>
      <c r="K504" s="42">
        <v>0</v>
      </c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93">
        <f t="shared" si="320"/>
        <v>0</v>
      </c>
      <c r="W504" s="94"/>
      <c r="X504" s="111">
        <f t="shared" si="337"/>
        <v>0</v>
      </c>
      <c r="Y504" s="50">
        <v>0</v>
      </c>
      <c r="Z504" s="50">
        <v>0</v>
      </c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93">
        <f t="shared" si="321"/>
        <v>0</v>
      </c>
      <c r="AL504" s="94"/>
      <c r="AM504" s="111">
        <f t="shared" si="338"/>
        <v>0</v>
      </c>
      <c r="AN504" s="50">
        <v>0</v>
      </c>
      <c r="AO504" s="50">
        <v>0</v>
      </c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93">
        <f t="shared" si="322"/>
        <v>0</v>
      </c>
      <c r="BA504" s="94"/>
      <c r="BB504" s="111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7">
        <f t="shared" si="336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739</v>
      </c>
      <c r="E505" s="99" t="s">
        <v>516</v>
      </c>
      <c r="F505" s="99" t="s">
        <v>514</v>
      </c>
      <c r="G505" s="100" t="s">
        <v>741</v>
      </c>
      <c r="H505" s="100">
        <v>21238</v>
      </c>
      <c r="I505" s="99" t="s">
        <v>878</v>
      </c>
      <c r="J505" s="42">
        <v>0</v>
      </c>
      <c r="K505" s="42">
        <v>0</v>
      </c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93">
        <f t="shared" si="320"/>
        <v>0</v>
      </c>
      <c r="W505" s="94"/>
      <c r="X505" s="111">
        <f t="shared" si="337"/>
        <v>0</v>
      </c>
      <c r="Y505" s="50">
        <v>0</v>
      </c>
      <c r="Z505" s="50">
        <v>0</v>
      </c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93">
        <f t="shared" si="321"/>
        <v>0</v>
      </c>
      <c r="AL505" s="94"/>
      <c r="AM505" s="111">
        <f t="shared" si="338"/>
        <v>0</v>
      </c>
      <c r="AN505" s="50">
        <v>0</v>
      </c>
      <c r="AO505" s="50">
        <v>0</v>
      </c>
      <c r="AP505" s="50"/>
      <c r="AQ505" s="50"/>
      <c r="AR505" s="50"/>
      <c r="AS505" s="50"/>
      <c r="AT505" s="50"/>
      <c r="AU505" s="50"/>
      <c r="AV505" s="50"/>
      <c r="AW505" s="50"/>
      <c r="AX505" s="50"/>
      <c r="AY505" s="50"/>
      <c r="AZ505" s="93">
        <f t="shared" si="322"/>
        <v>0</v>
      </c>
      <c r="BA505" s="94"/>
      <c r="BB505" s="111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7">
        <f t="shared" si="336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739</v>
      </c>
      <c r="E506" s="99" t="s">
        <v>516</v>
      </c>
      <c r="F506" s="99" t="s">
        <v>514</v>
      </c>
      <c r="G506" s="100" t="s">
        <v>741</v>
      </c>
      <c r="H506" s="100">
        <v>21244</v>
      </c>
      <c r="I506" s="99" t="s">
        <v>879</v>
      </c>
      <c r="J506" s="42">
        <v>0</v>
      </c>
      <c r="K506" s="42">
        <v>0</v>
      </c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93">
        <f t="shared" si="320"/>
        <v>0</v>
      </c>
      <c r="W506" s="94"/>
      <c r="X506" s="111">
        <f t="shared" si="337"/>
        <v>0</v>
      </c>
      <c r="Y506" s="50">
        <v>0</v>
      </c>
      <c r="Z506" s="50">
        <v>0</v>
      </c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93">
        <f t="shared" si="321"/>
        <v>0</v>
      </c>
      <c r="AL506" s="94"/>
      <c r="AM506" s="111">
        <f t="shared" si="338"/>
        <v>0</v>
      </c>
      <c r="AN506" s="50">
        <v>0</v>
      </c>
      <c r="AO506" s="50">
        <v>0</v>
      </c>
      <c r="AP506" s="50"/>
      <c r="AQ506" s="50"/>
      <c r="AR506" s="50"/>
      <c r="AS506" s="50"/>
      <c r="AT506" s="50"/>
      <c r="AU506" s="50"/>
      <c r="AV506" s="50"/>
      <c r="AW506" s="50"/>
      <c r="AX506" s="50"/>
      <c r="AY506" s="50"/>
      <c r="AZ506" s="93">
        <f t="shared" si="322"/>
        <v>0</v>
      </c>
      <c r="BA506" s="94"/>
      <c r="BB506" s="111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7">
        <f t="shared" si="336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532</v>
      </c>
      <c r="E507" s="99" t="s">
        <v>508</v>
      </c>
      <c r="F507" s="99" t="s">
        <v>455</v>
      </c>
      <c r="G507" s="100" t="s">
        <v>518</v>
      </c>
      <c r="H507" s="100">
        <v>21334</v>
      </c>
      <c r="I507" s="99" t="s">
        <v>106</v>
      </c>
      <c r="J507" s="42">
        <v>0</v>
      </c>
      <c r="K507" s="42">
        <v>4</v>
      </c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93">
        <f t="shared" si="320"/>
        <v>4</v>
      </c>
      <c r="W507" s="94"/>
      <c r="X507" s="111">
        <f t="shared" si="337"/>
        <v>0</v>
      </c>
      <c r="Y507" s="50">
        <v>0</v>
      </c>
      <c r="Z507" s="50">
        <v>0</v>
      </c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93">
        <f t="shared" si="321"/>
        <v>0</v>
      </c>
      <c r="AL507" s="94"/>
      <c r="AM507" s="111">
        <f t="shared" si="338"/>
        <v>0</v>
      </c>
      <c r="AN507" s="50">
        <v>0</v>
      </c>
      <c r="AO507" s="50">
        <v>0</v>
      </c>
      <c r="AP507" s="50"/>
      <c r="AQ507" s="50"/>
      <c r="AR507" s="50"/>
      <c r="AS507" s="50"/>
      <c r="AT507" s="50"/>
      <c r="AU507" s="50"/>
      <c r="AV507" s="50"/>
      <c r="AW507" s="50"/>
      <c r="AX507" s="50"/>
      <c r="AY507" s="50"/>
      <c r="AZ507" s="93">
        <f t="shared" si="322"/>
        <v>0</v>
      </c>
      <c r="BA507" s="94"/>
      <c r="BB507" s="111">
        <f t="shared" si="339"/>
        <v>0</v>
      </c>
      <c r="BC507" s="50">
        <f t="shared" si="323"/>
        <v>0</v>
      </c>
      <c r="BD507" s="50">
        <f t="shared" si="324"/>
        <v>4</v>
      </c>
      <c r="BE507" s="50">
        <f t="shared" si="325"/>
        <v>0</v>
      </c>
      <c r="BF507" s="50">
        <f t="shared" si="326"/>
        <v>0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0</v>
      </c>
      <c r="BP507" s="51">
        <f t="shared" si="335"/>
        <v>4</v>
      </c>
      <c r="BQ507" s="57">
        <f t="shared" si="336"/>
        <v>0</v>
      </c>
    </row>
    <row r="508" spans="1:69" x14ac:dyDescent="0.3">
      <c r="A508" s="99" t="s">
        <v>565</v>
      </c>
      <c r="B508" s="99" t="s">
        <v>287</v>
      </c>
      <c r="C508" s="100">
        <v>870</v>
      </c>
      <c r="D508" s="99" t="s">
        <v>532</v>
      </c>
      <c r="E508" s="99" t="s">
        <v>254</v>
      </c>
      <c r="F508" s="99" t="s">
        <v>287</v>
      </c>
      <c r="G508" s="100" t="s">
        <v>518</v>
      </c>
      <c r="H508" s="100">
        <v>21348</v>
      </c>
      <c r="I508" s="99" t="s">
        <v>288</v>
      </c>
      <c r="J508" s="42">
        <v>4</v>
      </c>
      <c r="K508" s="42">
        <v>0</v>
      </c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93">
        <f t="shared" si="320"/>
        <v>4</v>
      </c>
      <c r="W508" s="94"/>
      <c r="X508" s="111">
        <f t="shared" si="337"/>
        <v>0</v>
      </c>
      <c r="Y508" s="50">
        <v>0</v>
      </c>
      <c r="Z508" s="50">
        <v>0</v>
      </c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93">
        <f t="shared" si="321"/>
        <v>0</v>
      </c>
      <c r="AL508" s="94"/>
      <c r="AM508" s="111">
        <f t="shared" si="338"/>
        <v>0</v>
      </c>
      <c r="AN508" s="50">
        <v>0</v>
      </c>
      <c r="AO508" s="50">
        <v>0</v>
      </c>
      <c r="AP508" s="50"/>
      <c r="AQ508" s="50"/>
      <c r="AR508" s="50"/>
      <c r="AS508" s="50"/>
      <c r="AT508" s="50"/>
      <c r="AU508" s="50"/>
      <c r="AV508" s="50"/>
      <c r="AW508" s="50"/>
      <c r="AX508" s="50"/>
      <c r="AY508" s="50"/>
      <c r="AZ508" s="93">
        <f t="shared" si="322"/>
        <v>0</v>
      </c>
      <c r="BA508" s="94"/>
      <c r="BB508" s="111">
        <f t="shared" si="339"/>
        <v>0</v>
      </c>
      <c r="BC508" s="50">
        <f t="shared" si="323"/>
        <v>4</v>
      </c>
      <c r="BD508" s="50">
        <f t="shared" si="324"/>
        <v>0</v>
      </c>
      <c r="BE508" s="50">
        <f t="shared" si="325"/>
        <v>0</v>
      </c>
      <c r="BF508" s="50">
        <f t="shared" si="326"/>
        <v>0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0</v>
      </c>
      <c r="BP508" s="51">
        <f t="shared" si="335"/>
        <v>4</v>
      </c>
      <c r="BQ508" s="57">
        <f t="shared" si="336"/>
        <v>0</v>
      </c>
    </row>
    <row r="509" spans="1:69" x14ac:dyDescent="0.3">
      <c r="A509" s="99" t="s">
        <v>565</v>
      </c>
      <c r="B509" s="99" t="s">
        <v>287</v>
      </c>
      <c r="C509" s="100">
        <v>870</v>
      </c>
      <c r="D509" s="99" t="s">
        <v>532</v>
      </c>
      <c r="E509" s="99" t="s">
        <v>254</v>
      </c>
      <c r="F509" s="99" t="s">
        <v>287</v>
      </c>
      <c r="G509" s="100" t="s">
        <v>518</v>
      </c>
      <c r="H509" s="100">
        <v>21349</v>
      </c>
      <c r="I509" s="99" t="s">
        <v>286</v>
      </c>
      <c r="J509" s="42">
        <v>3</v>
      </c>
      <c r="K509" s="42">
        <v>8</v>
      </c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93">
        <f t="shared" si="320"/>
        <v>11</v>
      </c>
      <c r="W509" s="94"/>
      <c r="X509" s="111">
        <f t="shared" si="337"/>
        <v>0</v>
      </c>
      <c r="Y509" s="50">
        <v>0</v>
      </c>
      <c r="Z509" s="50">
        <v>0</v>
      </c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93">
        <f t="shared" si="321"/>
        <v>0</v>
      </c>
      <c r="AL509" s="94"/>
      <c r="AM509" s="111">
        <f t="shared" si="338"/>
        <v>0</v>
      </c>
      <c r="AN509" s="50">
        <v>0</v>
      </c>
      <c r="AO509" s="50">
        <v>0</v>
      </c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93">
        <f t="shared" si="322"/>
        <v>0</v>
      </c>
      <c r="BA509" s="94"/>
      <c r="BB509" s="111">
        <f t="shared" si="339"/>
        <v>0</v>
      </c>
      <c r="BC509" s="50">
        <f t="shared" si="323"/>
        <v>3</v>
      </c>
      <c r="BD509" s="50">
        <f t="shared" si="324"/>
        <v>8</v>
      </c>
      <c r="BE509" s="50">
        <f t="shared" si="325"/>
        <v>0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0</v>
      </c>
      <c r="BP509" s="51">
        <f t="shared" si="335"/>
        <v>11</v>
      </c>
      <c r="BQ509" s="57">
        <f t="shared" si="336"/>
        <v>0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739</v>
      </c>
      <c r="E510" s="99" t="s">
        <v>516</v>
      </c>
      <c r="F510" s="99" t="s">
        <v>514</v>
      </c>
      <c r="G510" s="100" t="s">
        <v>741</v>
      </c>
      <c r="H510" s="100">
        <v>21641</v>
      </c>
      <c r="I510" s="99" t="s">
        <v>880</v>
      </c>
      <c r="J510" s="42">
        <v>0</v>
      </c>
      <c r="K510" s="42">
        <v>0</v>
      </c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93">
        <f t="shared" si="320"/>
        <v>0</v>
      </c>
      <c r="W510" s="94"/>
      <c r="X510" s="111">
        <f t="shared" si="337"/>
        <v>0</v>
      </c>
      <c r="Y510" s="50">
        <v>0</v>
      </c>
      <c r="Z510" s="50">
        <v>0</v>
      </c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93">
        <f t="shared" si="321"/>
        <v>0</v>
      </c>
      <c r="AL510" s="94"/>
      <c r="AM510" s="111">
        <f t="shared" si="338"/>
        <v>0</v>
      </c>
      <c r="AN510" s="50">
        <v>0</v>
      </c>
      <c r="AO510" s="50">
        <v>0</v>
      </c>
      <c r="AP510" s="50"/>
      <c r="AQ510" s="50"/>
      <c r="AR510" s="50"/>
      <c r="AS510" s="50"/>
      <c r="AT510" s="50"/>
      <c r="AU510" s="50"/>
      <c r="AV510" s="50"/>
      <c r="AW510" s="50"/>
      <c r="AX510" s="50"/>
      <c r="AY510" s="50"/>
      <c r="AZ510" s="93">
        <f t="shared" si="322"/>
        <v>0</v>
      </c>
      <c r="BA510" s="94"/>
      <c r="BB510" s="111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7">
        <f t="shared" si="336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739</v>
      </c>
      <c r="E511" s="99" t="s">
        <v>516</v>
      </c>
      <c r="F511" s="99" t="s">
        <v>514</v>
      </c>
      <c r="G511" s="100" t="s">
        <v>539</v>
      </c>
      <c r="H511" s="100">
        <v>21827</v>
      </c>
      <c r="I511" s="99" t="s">
        <v>881</v>
      </c>
      <c r="J511" s="42">
        <v>0</v>
      </c>
      <c r="K511" s="42">
        <v>0</v>
      </c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93">
        <f t="shared" si="320"/>
        <v>0</v>
      </c>
      <c r="W511" s="94"/>
      <c r="X511" s="111">
        <f t="shared" si="337"/>
        <v>0</v>
      </c>
      <c r="Y511" s="50">
        <v>0</v>
      </c>
      <c r="Z511" s="50">
        <v>0</v>
      </c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93">
        <f t="shared" si="321"/>
        <v>0</v>
      </c>
      <c r="AL511" s="94"/>
      <c r="AM511" s="111">
        <f t="shared" si="338"/>
        <v>0</v>
      </c>
      <c r="AN511" s="50">
        <v>0</v>
      </c>
      <c r="AO511" s="50">
        <v>0</v>
      </c>
      <c r="AP511" s="50"/>
      <c r="AQ511" s="50"/>
      <c r="AR511" s="50"/>
      <c r="AS511" s="50"/>
      <c r="AT511" s="50"/>
      <c r="AU511" s="50"/>
      <c r="AV511" s="50"/>
      <c r="AW511" s="50"/>
      <c r="AX511" s="50"/>
      <c r="AY511" s="50"/>
      <c r="AZ511" s="93">
        <f t="shared" si="322"/>
        <v>0</v>
      </c>
      <c r="BA511" s="94"/>
      <c r="BB511" s="111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7">
        <f t="shared" si="336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739</v>
      </c>
      <c r="E512" s="99" t="s">
        <v>516</v>
      </c>
      <c r="F512" s="99" t="s">
        <v>514</v>
      </c>
      <c r="G512" s="100" t="s">
        <v>535</v>
      </c>
      <c r="H512" s="100">
        <v>23301</v>
      </c>
      <c r="I512" s="99" t="s">
        <v>882</v>
      </c>
      <c r="J512" s="42">
        <v>0</v>
      </c>
      <c r="K512" s="42">
        <v>0</v>
      </c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93">
        <f t="shared" si="320"/>
        <v>0</v>
      </c>
      <c r="W512" s="94"/>
      <c r="X512" s="111">
        <f t="shared" si="337"/>
        <v>0</v>
      </c>
      <c r="Y512" s="50">
        <v>0</v>
      </c>
      <c r="Z512" s="50">
        <v>0</v>
      </c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93">
        <f t="shared" si="321"/>
        <v>0</v>
      </c>
      <c r="AL512" s="94"/>
      <c r="AM512" s="111">
        <f t="shared" si="338"/>
        <v>0</v>
      </c>
      <c r="AN512" s="50">
        <v>0</v>
      </c>
      <c r="AO512" s="50">
        <v>0</v>
      </c>
      <c r="AP512" s="50"/>
      <c r="AQ512" s="50"/>
      <c r="AR512" s="50"/>
      <c r="AS512" s="50"/>
      <c r="AT512" s="50"/>
      <c r="AU512" s="50"/>
      <c r="AV512" s="50"/>
      <c r="AW512" s="50"/>
      <c r="AX512" s="50"/>
      <c r="AY512" s="50"/>
      <c r="AZ512" s="93">
        <f t="shared" si="322"/>
        <v>0</v>
      </c>
      <c r="BA512" s="94"/>
      <c r="BB512" s="111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7">
        <f t="shared" si="336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739</v>
      </c>
      <c r="E513" s="99" t="s">
        <v>516</v>
      </c>
      <c r="F513" s="99" t="s">
        <v>514</v>
      </c>
      <c r="G513" s="100" t="s">
        <v>522</v>
      </c>
      <c r="H513" s="100">
        <v>23326</v>
      </c>
      <c r="I513" s="99" t="s">
        <v>883</v>
      </c>
      <c r="J513" s="42">
        <v>0</v>
      </c>
      <c r="K513" s="42">
        <v>0</v>
      </c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93">
        <f t="shared" ref="V513:V576" si="341">SUM(J513:U513)</f>
        <v>0</v>
      </c>
      <c r="W513" s="94"/>
      <c r="X513" s="111">
        <f t="shared" si="337"/>
        <v>0</v>
      </c>
      <c r="Y513" s="50">
        <v>0</v>
      </c>
      <c r="Z513" s="50">
        <v>0</v>
      </c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93">
        <f t="shared" ref="AK513:AK576" si="342">SUM(Y513:AJ513)</f>
        <v>0</v>
      </c>
      <c r="AL513" s="94"/>
      <c r="AM513" s="111">
        <f t="shared" si="338"/>
        <v>0</v>
      </c>
      <c r="AN513" s="50">
        <v>0</v>
      </c>
      <c r="AO513" s="50">
        <v>0</v>
      </c>
      <c r="AP513" s="50"/>
      <c r="AQ513" s="50"/>
      <c r="AR513" s="50"/>
      <c r="AS513" s="50"/>
      <c r="AT513" s="50"/>
      <c r="AU513" s="50"/>
      <c r="AV513" s="50"/>
      <c r="AW513" s="50"/>
      <c r="AX513" s="50"/>
      <c r="AY513" s="50"/>
      <c r="AZ513" s="93">
        <f t="shared" ref="AZ513:AZ576" si="343">SUM(AN513:AY513)</f>
        <v>0</v>
      </c>
      <c r="BA513" s="94"/>
      <c r="BB513" s="111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7">
        <f t="shared" ref="BQ513:BQ576" si="357">IFERROR(BP513/BO513,0)</f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739</v>
      </c>
      <c r="E514" s="99" t="s">
        <v>516</v>
      </c>
      <c r="F514" s="99" t="s">
        <v>514</v>
      </c>
      <c r="G514" s="100" t="s">
        <v>518</v>
      </c>
      <c r="H514" s="100">
        <v>23349</v>
      </c>
      <c r="I514" s="99" t="s">
        <v>884</v>
      </c>
      <c r="J514" s="42">
        <v>0</v>
      </c>
      <c r="K514" s="42">
        <v>0</v>
      </c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93">
        <f t="shared" si="341"/>
        <v>0</v>
      </c>
      <c r="W514" s="94"/>
      <c r="X514" s="111">
        <f t="shared" si="337"/>
        <v>0</v>
      </c>
      <c r="Y514" s="50">
        <v>0</v>
      </c>
      <c r="Z514" s="50">
        <v>0</v>
      </c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93">
        <f t="shared" si="342"/>
        <v>0</v>
      </c>
      <c r="AL514" s="94"/>
      <c r="AM514" s="111">
        <f t="shared" si="338"/>
        <v>0</v>
      </c>
      <c r="AN514" s="50">
        <v>0</v>
      </c>
      <c r="AO514" s="50">
        <v>0</v>
      </c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93">
        <f t="shared" si="343"/>
        <v>0</v>
      </c>
      <c r="BA514" s="94"/>
      <c r="BB514" s="111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7">
        <f t="shared" si="357"/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739</v>
      </c>
      <c r="E515" s="99" t="s">
        <v>516</v>
      </c>
      <c r="F515" s="99" t="s">
        <v>514</v>
      </c>
      <c r="G515" s="100" t="s">
        <v>522</v>
      </c>
      <c r="H515" s="100">
        <v>23356</v>
      </c>
      <c r="I515" s="99" t="s">
        <v>885</v>
      </c>
      <c r="J515" s="42">
        <v>0</v>
      </c>
      <c r="K515" s="42">
        <v>0</v>
      </c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93">
        <f t="shared" si="341"/>
        <v>0</v>
      </c>
      <c r="W515" s="94"/>
      <c r="X515" s="111">
        <f t="shared" si="337"/>
        <v>0</v>
      </c>
      <c r="Y515" s="50">
        <v>0</v>
      </c>
      <c r="Z515" s="50">
        <v>0</v>
      </c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93">
        <f t="shared" si="342"/>
        <v>0</v>
      </c>
      <c r="AL515" s="94"/>
      <c r="AM515" s="111">
        <f t="shared" si="338"/>
        <v>0</v>
      </c>
      <c r="AN515" s="50">
        <v>0</v>
      </c>
      <c r="AO515" s="50">
        <v>0</v>
      </c>
      <c r="AP515" s="50"/>
      <c r="AQ515" s="50"/>
      <c r="AR515" s="50"/>
      <c r="AS515" s="50"/>
      <c r="AT515" s="50"/>
      <c r="AU515" s="50"/>
      <c r="AV515" s="50"/>
      <c r="AW515" s="50"/>
      <c r="AX515" s="50"/>
      <c r="AY515" s="50"/>
      <c r="AZ515" s="93">
        <f t="shared" si="343"/>
        <v>0</v>
      </c>
      <c r="BA515" s="94"/>
      <c r="BB515" s="111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7">
        <f t="shared" si="357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739</v>
      </c>
      <c r="E516" s="99" t="s">
        <v>516</v>
      </c>
      <c r="F516" s="99" t="s">
        <v>514</v>
      </c>
      <c r="G516" s="100" t="s">
        <v>741</v>
      </c>
      <c r="H516" s="100">
        <v>23601</v>
      </c>
      <c r="I516" s="99" t="s">
        <v>886</v>
      </c>
      <c r="J516" s="42">
        <v>0</v>
      </c>
      <c r="K516" s="42">
        <v>0</v>
      </c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93">
        <f t="shared" si="341"/>
        <v>0</v>
      </c>
      <c r="W516" s="94"/>
      <c r="X516" s="111">
        <f t="shared" si="337"/>
        <v>0</v>
      </c>
      <c r="Y516" s="50">
        <v>0</v>
      </c>
      <c r="Z516" s="50">
        <v>0</v>
      </c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93">
        <f t="shared" si="342"/>
        <v>0</v>
      </c>
      <c r="AL516" s="94"/>
      <c r="AM516" s="111">
        <f t="shared" si="338"/>
        <v>0</v>
      </c>
      <c r="AN516" s="50">
        <v>0</v>
      </c>
      <c r="AO516" s="50">
        <v>0</v>
      </c>
      <c r="AP516" s="50"/>
      <c r="AQ516" s="50"/>
      <c r="AR516" s="50"/>
      <c r="AS516" s="50"/>
      <c r="AT516" s="50"/>
      <c r="AU516" s="50"/>
      <c r="AV516" s="50"/>
      <c r="AW516" s="50"/>
      <c r="AX516" s="50"/>
      <c r="AY516" s="50"/>
      <c r="AZ516" s="93">
        <f t="shared" si="343"/>
        <v>0</v>
      </c>
      <c r="BA516" s="94"/>
      <c r="BB516" s="111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7">
        <f t="shared" si="357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739</v>
      </c>
      <c r="E517" s="99" t="s">
        <v>516</v>
      </c>
      <c r="F517" s="99" t="s">
        <v>514</v>
      </c>
      <c r="G517" s="100" t="s">
        <v>522</v>
      </c>
      <c r="H517" s="100">
        <v>23792</v>
      </c>
      <c r="I517" s="99" t="s">
        <v>887</v>
      </c>
      <c r="J517" s="42">
        <v>0</v>
      </c>
      <c r="K517" s="42">
        <v>0</v>
      </c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93">
        <f t="shared" si="341"/>
        <v>0</v>
      </c>
      <c r="W517" s="94"/>
      <c r="X517" s="111">
        <f t="shared" si="337"/>
        <v>0</v>
      </c>
      <c r="Y517" s="50">
        <v>0</v>
      </c>
      <c r="Z517" s="50">
        <v>0</v>
      </c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93">
        <f t="shared" si="342"/>
        <v>0</v>
      </c>
      <c r="AL517" s="94"/>
      <c r="AM517" s="111">
        <f t="shared" si="338"/>
        <v>0</v>
      </c>
      <c r="AN517" s="50">
        <v>0</v>
      </c>
      <c r="AO517" s="50">
        <v>0</v>
      </c>
      <c r="AP517" s="50"/>
      <c r="AQ517" s="50"/>
      <c r="AR517" s="50"/>
      <c r="AS517" s="50"/>
      <c r="AT517" s="50"/>
      <c r="AU517" s="50"/>
      <c r="AV517" s="50"/>
      <c r="AW517" s="50"/>
      <c r="AX517" s="50"/>
      <c r="AY517" s="50"/>
      <c r="AZ517" s="93">
        <f t="shared" si="343"/>
        <v>0</v>
      </c>
      <c r="BA517" s="94"/>
      <c r="BB517" s="111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7">
        <f t="shared" si="357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739</v>
      </c>
      <c r="E518" s="99" t="s">
        <v>516</v>
      </c>
      <c r="F518" s="99" t="s">
        <v>514</v>
      </c>
      <c r="G518" s="100" t="s">
        <v>518</v>
      </c>
      <c r="H518" s="100">
        <v>23934</v>
      </c>
      <c r="I518" s="99" t="s">
        <v>888</v>
      </c>
      <c r="J518" s="42">
        <v>0</v>
      </c>
      <c r="K518" s="42">
        <v>0</v>
      </c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93">
        <f t="shared" si="341"/>
        <v>0</v>
      </c>
      <c r="W518" s="94"/>
      <c r="X518" s="111">
        <f t="shared" ref="X518:X581" si="358">IFERROR(V518/W518,0)*100</f>
        <v>0</v>
      </c>
      <c r="Y518" s="50">
        <v>0</v>
      </c>
      <c r="Z518" s="50">
        <v>0</v>
      </c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93">
        <f t="shared" si="342"/>
        <v>0</v>
      </c>
      <c r="AL518" s="94"/>
      <c r="AM518" s="111">
        <f t="shared" ref="AM518:AM581" si="359">IFERROR(AK518/AL518,0)*100</f>
        <v>0</v>
      </c>
      <c r="AN518" s="50">
        <v>0</v>
      </c>
      <c r="AO518" s="50">
        <v>0</v>
      </c>
      <c r="AP518" s="50"/>
      <c r="AQ518" s="50"/>
      <c r="AR518" s="50"/>
      <c r="AS518" s="50"/>
      <c r="AT518" s="50"/>
      <c r="AU518" s="50"/>
      <c r="AV518" s="50"/>
      <c r="AW518" s="50"/>
      <c r="AX518" s="50"/>
      <c r="AY518" s="50"/>
      <c r="AZ518" s="93">
        <f t="shared" si="343"/>
        <v>0</v>
      </c>
      <c r="BA518" s="94"/>
      <c r="BB518" s="111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7">
        <f t="shared" si="357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739</v>
      </c>
      <c r="E519" s="99" t="s">
        <v>516</v>
      </c>
      <c r="F519" s="99" t="s">
        <v>514</v>
      </c>
      <c r="G519" s="100" t="s">
        <v>539</v>
      </c>
      <c r="H519" s="100">
        <v>23938</v>
      </c>
      <c r="I519" s="99" t="s">
        <v>889</v>
      </c>
      <c r="J519" s="42">
        <v>0</v>
      </c>
      <c r="K519" s="42">
        <v>0</v>
      </c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93">
        <f t="shared" si="341"/>
        <v>0</v>
      </c>
      <c r="W519" s="94"/>
      <c r="X519" s="111">
        <f t="shared" si="358"/>
        <v>0</v>
      </c>
      <c r="Y519" s="50">
        <v>0</v>
      </c>
      <c r="Z519" s="50">
        <v>0</v>
      </c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93">
        <f t="shared" si="342"/>
        <v>0</v>
      </c>
      <c r="AL519" s="94"/>
      <c r="AM519" s="111">
        <f t="shared" si="359"/>
        <v>0</v>
      </c>
      <c r="AN519" s="50">
        <v>0</v>
      </c>
      <c r="AO519" s="50">
        <v>0</v>
      </c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93">
        <f t="shared" si="343"/>
        <v>0</v>
      </c>
      <c r="BA519" s="94"/>
      <c r="BB519" s="111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7">
        <f t="shared" si="357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739</v>
      </c>
      <c r="E520" s="99" t="s">
        <v>516</v>
      </c>
      <c r="F520" s="99" t="s">
        <v>514</v>
      </c>
      <c r="G520" s="100" t="s">
        <v>522</v>
      </c>
      <c r="H520" s="100">
        <v>23973</v>
      </c>
      <c r="I520" s="99" t="s">
        <v>890</v>
      </c>
      <c r="J520" s="42">
        <v>0</v>
      </c>
      <c r="K520" s="42">
        <v>0</v>
      </c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93">
        <f t="shared" si="341"/>
        <v>0</v>
      </c>
      <c r="W520" s="94"/>
      <c r="X520" s="111">
        <f t="shared" si="358"/>
        <v>0</v>
      </c>
      <c r="Y520" s="50">
        <v>0</v>
      </c>
      <c r="Z520" s="50">
        <v>0</v>
      </c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93">
        <f t="shared" si="342"/>
        <v>0</v>
      </c>
      <c r="AL520" s="94"/>
      <c r="AM520" s="111">
        <f t="shared" si="359"/>
        <v>0</v>
      </c>
      <c r="AN520" s="50">
        <v>0</v>
      </c>
      <c r="AO520" s="50">
        <v>0</v>
      </c>
      <c r="AP520" s="50"/>
      <c r="AQ520" s="50"/>
      <c r="AR520" s="50"/>
      <c r="AS520" s="50"/>
      <c r="AT520" s="50"/>
      <c r="AU520" s="50"/>
      <c r="AV520" s="50"/>
      <c r="AW520" s="50"/>
      <c r="AX520" s="50"/>
      <c r="AY520" s="50"/>
      <c r="AZ520" s="93">
        <f t="shared" si="343"/>
        <v>0</v>
      </c>
      <c r="BA520" s="94"/>
      <c r="BB520" s="111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7">
        <f t="shared" si="357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739</v>
      </c>
      <c r="E521" s="99" t="s">
        <v>516</v>
      </c>
      <c r="F521" s="99" t="s">
        <v>514</v>
      </c>
      <c r="G521" s="100" t="s">
        <v>539</v>
      </c>
      <c r="H521" s="100">
        <v>23984</v>
      </c>
      <c r="I521" s="99" t="s">
        <v>891</v>
      </c>
      <c r="J521" s="42">
        <v>0</v>
      </c>
      <c r="K521" s="42">
        <v>0</v>
      </c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93">
        <f t="shared" si="341"/>
        <v>0</v>
      </c>
      <c r="W521" s="94"/>
      <c r="X521" s="111">
        <f t="shared" si="358"/>
        <v>0</v>
      </c>
      <c r="Y521" s="50">
        <v>0</v>
      </c>
      <c r="Z521" s="50">
        <v>0</v>
      </c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93">
        <f t="shared" si="342"/>
        <v>0</v>
      </c>
      <c r="AL521" s="94"/>
      <c r="AM521" s="111">
        <f t="shared" si="359"/>
        <v>0</v>
      </c>
      <c r="AN521" s="50">
        <v>0</v>
      </c>
      <c r="AO521" s="50">
        <v>0</v>
      </c>
      <c r="AP521" s="50"/>
      <c r="AQ521" s="50"/>
      <c r="AR521" s="50"/>
      <c r="AS521" s="50"/>
      <c r="AT521" s="50"/>
      <c r="AU521" s="50"/>
      <c r="AV521" s="50"/>
      <c r="AW521" s="50"/>
      <c r="AX521" s="50"/>
      <c r="AY521" s="50"/>
      <c r="AZ521" s="93">
        <f t="shared" si="343"/>
        <v>0</v>
      </c>
      <c r="BA521" s="94"/>
      <c r="BB521" s="111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7">
        <f t="shared" si="357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739</v>
      </c>
      <c r="E522" s="99" t="s">
        <v>516</v>
      </c>
      <c r="F522" s="99" t="s">
        <v>514</v>
      </c>
      <c r="G522" s="100" t="s">
        <v>892</v>
      </c>
      <c r="H522" s="100">
        <v>24041</v>
      </c>
      <c r="I522" s="99" t="s">
        <v>893</v>
      </c>
      <c r="J522" s="42">
        <v>0</v>
      </c>
      <c r="K522" s="42">
        <v>0</v>
      </c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93">
        <f t="shared" si="341"/>
        <v>0</v>
      </c>
      <c r="W522" s="94"/>
      <c r="X522" s="111">
        <f t="shared" si="358"/>
        <v>0</v>
      </c>
      <c r="Y522" s="50">
        <v>0</v>
      </c>
      <c r="Z522" s="50">
        <v>0</v>
      </c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93">
        <f t="shared" si="342"/>
        <v>0</v>
      </c>
      <c r="AL522" s="94"/>
      <c r="AM522" s="111">
        <f t="shared" si="359"/>
        <v>0</v>
      </c>
      <c r="AN522" s="50">
        <v>0</v>
      </c>
      <c r="AO522" s="50">
        <v>0</v>
      </c>
      <c r="AP522" s="50"/>
      <c r="AQ522" s="50"/>
      <c r="AR522" s="50"/>
      <c r="AS522" s="50"/>
      <c r="AT522" s="50"/>
      <c r="AU522" s="50"/>
      <c r="AV522" s="50"/>
      <c r="AW522" s="50"/>
      <c r="AX522" s="50"/>
      <c r="AY522" s="50"/>
      <c r="AZ522" s="93">
        <f t="shared" si="343"/>
        <v>0</v>
      </c>
      <c r="BA522" s="94"/>
      <c r="BB522" s="111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7">
        <f t="shared" si="357"/>
        <v>0</v>
      </c>
    </row>
    <row r="523" spans="1:69" x14ac:dyDescent="0.3">
      <c r="A523" s="99" t="s">
        <v>565</v>
      </c>
      <c r="B523" s="99" t="s">
        <v>583</v>
      </c>
      <c r="C523" s="100">
        <v>870</v>
      </c>
      <c r="D523" s="99" t="s">
        <v>532</v>
      </c>
      <c r="E523" s="99" t="s">
        <v>254</v>
      </c>
      <c r="F523" s="99" t="s">
        <v>458</v>
      </c>
      <c r="G523" s="100" t="s">
        <v>518</v>
      </c>
      <c r="H523" s="100">
        <v>24047</v>
      </c>
      <c r="I523" s="99" t="s">
        <v>894</v>
      </c>
      <c r="J523" s="42">
        <v>3</v>
      </c>
      <c r="K523" s="42">
        <v>5</v>
      </c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93">
        <f t="shared" si="341"/>
        <v>8</v>
      </c>
      <c r="W523" s="94"/>
      <c r="X523" s="111">
        <f t="shared" si="358"/>
        <v>0</v>
      </c>
      <c r="Y523" s="50">
        <v>0</v>
      </c>
      <c r="Z523" s="50">
        <v>0</v>
      </c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93">
        <f t="shared" si="342"/>
        <v>0</v>
      </c>
      <c r="AL523" s="94"/>
      <c r="AM523" s="111">
        <f t="shared" si="359"/>
        <v>0</v>
      </c>
      <c r="AN523" s="50">
        <v>0</v>
      </c>
      <c r="AO523" s="50">
        <v>0</v>
      </c>
      <c r="AP523" s="50"/>
      <c r="AQ523" s="50"/>
      <c r="AR523" s="50"/>
      <c r="AS523" s="50"/>
      <c r="AT523" s="50"/>
      <c r="AU523" s="50"/>
      <c r="AV523" s="50"/>
      <c r="AW523" s="50"/>
      <c r="AX523" s="50"/>
      <c r="AY523" s="50"/>
      <c r="AZ523" s="93">
        <f t="shared" si="343"/>
        <v>0</v>
      </c>
      <c r="BA523" s="94"/>
      <c r="BB523" s="111">
        <f t="shared" si="360"/>
        <v>0</v>
      </c>
      <c r="BC523" s="50">
        <f t="shared" si="344"/>
        <v>3</v>
      </c>
      <c r="BD523" s="50">
        <f t="shared" si="345"/>
        <v>5</v>
      </c>
      <c r="BE523" s="50">
        <f t="shared" si="346"/>
        <v>0</v>
      </c>
      <c r="BF523" s="50">
        <f t="shared" si="347"/>
        <v>0</v>
      </c>
      <c r="BG523" s="50">
        <f t="shared" si="348"/>
        <v>0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0</v>
      </c>
      <c r="BP523" s="51">
        <f t="shared" si="356"/>
        <v>8</v>
      </c>
      <c r="BQ523" s="57">
        <f t="shared" si="357"/>
        <v>0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739</v>
      </c>
      <c r="E524" s="99" t="s">
        <v>516</v>
      </c>
      <c r="F524" s="99" t="s">
        <v>514</v>
      </c>
      <c r="G524" s="100" t="s">
        <v>741</v>
      </c>
      <c r="H524" s="100">
        <v>24105</v>
      </c>
      <c r="I524" s="99" t="s">
        <v>895</v>
      </c>
      <c r="J524" s="42">
        <v>0</v>
      </c>
      <c r="K524" s="42">
        <v>0</v>
      </c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93">
        <f t="shared" si="341"/>
        <v>0</v>
      </c>
      <c r="W524" s="94"/>
      <c r="X524" s="111">
        <f t="shared" si="358"/>
        <v>0</v>
      </c>
      <c r="Y524" s="50">
        <v>0</v>
      </c>
      <c r="Z524" s="50">
        <v>0</v>
      </c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93">
        <f t="shared" si="342"/>
        <v>0</v>
      </c>
      <c r="AL524" s="94"/>
      <c r="AM524" s="111">
        <f t="shared" si="359"/>
        <v>0</v>
      </c>
      <c r="AN524" s="50">
        <v>0</v>
      </c>
      <c r="AO524" s="50">
        <v>0</v>
      </c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93">
        <f t="shared" si="343"/>
        <v>0</v>
      </c>
      <c r="BA524" s="94"/>
      <c r="BB524" s="111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7">
        <f t="shared" si="357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532</v>
      </c>
      <c r="E525" s="99" t="s">
        <v>499</v>
      </c>
      <c r="F525" s="99" t="s">
        <v>83</v>
      </c>
      <c r="G525" s="100" t="s">
        <v>518</v>
      </c>
      <c r="H525" s="100">
        <v>24407</v>
      </c>
      <c r="I525" s="99" t="s">
        <v>896</v>
      </c>
      <c r="J525" s="42">
        <v>0</v>
      </c>
      <c r="K525" s="42">
        <v>0</v>
      </c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93">
        <f t="shared" si="341"/>
        <v>0</v>
      </c>
      <c r="W525" s="94"/>
      <c r="X525" s="111">
        <f t="shared" si="358"/>
        <v>0</v>
      </c>
      <c r="Y525" s="50">
        <v>0</v>
      </c>
      <c r="Z525" s="50">
        <v>0</v>
      </c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93">
        <f t="shared" si="342"/>
        <v>0</v>
      </c>
      <c r="AL525" s="94"/>
      <c r="AM525" s="111">
        <f t="shared" si="359"/>
        <v>0</v>
      </c>
      <c r="AN525" s="50">
        <v>0</v>
      </c>
      <c r="AO525" s="50">
        <v>0</v>
      </c>
      <c r="AP525" s="50"/>
      <c r="AQ525" s="50"/>
      <c r="AR525" s="50"/>
      <c r="AS525" s="50"/>
      <c r="AT525" s="50"/>
      <c r="AU525" s="50"/>
      <c r="AV525" s="50"/>
      <c r="AW525" s="50"/>
      <c r="AX525" s="50"/>
      <c r="AY525" s="50"/>
      <c r="AZ525" s="93">
        <f t="shared" si="343"/>
        <v>0</v>
      </c>
      <c r="BA525" s="94"/>
      <c r="BB525" s="111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0</v>
      </c>
      <c r="BP525" s="51">
        <f t="shared" si="356"/>
        <v>0</v>
      </c>
      <c r="BQ525" s="57">
        <f t="shared" si="357"/>
        <v>0</v>
      </c>
    </row>
    <row r="526" spans="1:69" x14ac:dyDescent="0.3">
      <c r="A526" s="99" t="s">
        <v>510</v>
      </c>
      <c r="B526" s="99" t="s">
        <v>170</v>
      </c>
      <c r="C526" s="100">
        <v>1391</v>
      </c>
      <c r="D526" s="99" t="s">
        <v>639</v>
      </c>
      <c r="E526" s="99" t="s">
        <v>510</v>
      </c>
      <c r="F526" s="99" t="s">
        <v>170</v>
      </c>
      <c r="G526" s="100" t="s">
        <v>518</v>
      </c>
      <c r="H526" s="100">
        <v>24414</v>
      </c>
      <c r="I526" s="99" t="s">
        <v>897</v>
      </c>
      <c r="J526" s="42">
        <v>0</v>
      </c>
      <c r="K526" s="42">
        <v>0</v>
      </c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93">
        <f t="shared" si="341"/>
        <v>0</v>
      </c>
      <c r="W526" s="94"/>
      <c r="X526" s="111">
        <f t="shared" si="358"/>
        <v>0</v>
      </c>
      <c r="Y526" s="50">
        <v>0</v>
      </c>
      <c r="Z526" s="50">
        <v>0</v>
      </c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93">
        <f t="shared" si="342"/>
        <v>0</v>
      </c>
      <c r="AL526" s="94"/>
      <c r="AM526" s="111">
        <f t="shared" si="359"/>
        <v>0</v>
      </c>
      <c r="AN526" s="50">
        <v>0</v>
      </c>
      <c r="AO526" s="50">
        <v>0</v>
      </c>
      <c r="AP526" s="50"/>
      <c r="AQ526" s="50"/>
      <c r="AR526" s="50"/>
      <c r="AS526" s="50"/>
      <c r="AT526" s="50"/>
      <c r="AU526" s="50"/>
      <c r="AV526" s="50"/>
      <c r="AW526" s="50"/>
      <c r="AX526" s="50"/>
      <c r="AY526" s="50"/>
      <c r="AZ526" s="93">
        <f t="shared" si="343"/>
        <v>0</v>
      </c>
      <c r="BA526" s="94"/>
      <c r="BB526" s="111">
        <f t="shared" si="360"/>
        <v>0</v>
      </c>
      <c r="BC526" s="50">
        <f t="shared" si="344"/>
        <v>0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0</v>
      </c>
      <c r="BQ526" s="57">
        <f t="shared" si="357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739</v>
      </c>
      <c r="E527" s="99" t="s">
        <v>516</v>
      </c>
      <c r="F527" s="99" t="s">
        <v>514</v>
      </c>
      <c r="G527" s="100" t="s">
        <v>522</v>
      </c>
      <c r="H527" s="100">
        <v>24415</v>
      </c>
      <c r="I527" s="99" t="s">
        <v>898</v>
      </c>
      <c r="J527" s="42">
        <v>0</v>
      </c>
      <c r="K527" s="42">
        <v>0</v>
      </c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93">
        <f t="shared" si="341"/>
        <v>0</v>
      </c>
      <c r="W527" s="94"/>
      <c r="X527" s="111">
        <f t="shared" si="358"/>
        <v>0</v>
      </c>
      <c r="Y527" s="50">
        <v>0</v>
      </c>
      <c r="Z527" s="50">
        <v>0</v>
      </c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93">
        <f t="shared" si="342"/>
        <v>0</v>
      </c>
      <c r="AL527" s="94"/>
      <c r="AM527" s="111">
        <f t="shared" si="359"/>
        <v>0</v>
      </c>
      <c r="AN527" s="50">
        <v>0</v>
      </c>
      <c r="AO527" s="50">
        <v>0</v>
      </c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93">
        <f t="shared" si="343"/>
        <v>0</v>
      </c>
      <c r="BA527" s="94"/>
      <c r="BB527" s="111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7">
        <f t="shared" si="357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739</v>
      </c>
      <c r="E528" s="99" t="s">
        <v>516</v>
      </c>
      <c r="F528" s="99" t="s">
        <v>514</v>
      </c>
      <c r="G528" s="100" t="s">
        <v>741</v>
      </c>
      <c r="H528" s="100">
        <v>24421</v>
      </c>
      <c r="I528" s="99" t="s">
        <v>899</v>
      </c>
      <c r="J528" s="42">
        <v>0</v>
      </c>
      <c r="K528" s="42">
        <v>0</v>
      </c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93">
        <f t="shared" si="341"/>
        <v>0</v>
      </c>
      <c r="W528" s="94"/>
      <c r="X528" s="111">
        <f t="shared" si="358"/>
        <v>0</v>
      </c>
      <c r="Y528" s="50">
        <v>0</v>
      </c>
      <c r="Z528" s="50">
        <v>0</v>
      </c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93">
        <f t="shared" si="342"/>
        <v>0</v>
      </c>
      <c r="AL528" s="94"/>
      <c r="AM528" s="111">
        <f t="shared" si="359"/>
        <v>0</v>
      </c>
      <c r="AN528" s="50">
        <v>0</v>
      </c>
      <c r="AO528" s="50">
        <v>0</v>
      </c>
      <c r="AP528" s="50"/>
      <c r="AQ528" s="50"/>
      <c r="AR528" s="50"/>
      <c r="AS528" s="50"/>
      <c r="AT528" s="50"/>
      <c r="AU528" s="50"/>
      <c r="AV528" s="50"/>
      <c r="AW528" s="50"/>
      <c r="AX528" s="50"/>
      <c r="AY528" s="50"/>
      <c r="AZ528" s="93">
        <f t="shared" si="343"/>
        <v>0</v>
      </c>
      <c r="BA528" s="94"/>
      <c r="BB528" s="111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7">
        <f t="shared" si="357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739</v>
      </c>
      <c r="E529" s="99" t="s">
        <v>516</v>
      </c>
      <c r="F529" s="99" t="s">
        <v>514</v>
      </c>
      <c r="G529" s="100" t="s">
        <v>522</v>
      </c>
      <c r="H529" s="100">
        <v>24599</v>
      </c>
      <c r="I529" s="99" t="s">
        <v>900</v>
      </c>
      <c r="J529" s="42">
        <v>0</v>
      </c>
      <c r="K529" s="42">
        <v>0</v>
      </c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93">
        <f t="shared" si="341"/>
        <v>0</v>
      </c>
      <c r="W529" s="94"/>
      <c r="X529" s="111">
        <f t="shared" si="358"/>
        <v>0</v>
      </c>
      <c r="Y529" s="50">
        <v>0</v>
      </c>
      <c r="Z529" s="50">
        <v>0</v>
      </c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93">
        <f t="shared" si="342"/>
        <v>0</v>
      </c>
      <c r="AL529" s="94"/>
      <c r="AM529" s="111">
        <f t="shared" si="359"/>
        <v>0</v>
      </c>
      <c r="AN529" s="50">
        <v>0</v>
      </c>
      <c r="AO529" s="50">
        <v>0</v>
      </c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93">
        <f t="shared" si="343"/>
        <v>0</v>
      </c>
      <c r="BA529" s="94"/>
      <c r="BB529" s="111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7">
        <f t="shared" si="357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739</v>
      </c>
      <c r="E530" s="99" t="s">
        <v>516</v>
      </c>
      <c r="F530" s="99" t="s">
        <v>514</v>
      </c>
      <c r="G530" s="100" t="s">
        <v>741</v>
      </c>
      <c r="H530" s="100">
        <v>24648</v>
      </c>
      <c r="I530" s="99" t="s">
        <v>901</v>
      </c>
      <c r="J530" s="42">
        <v>0</v>
      </c>
      <c r="K530" s="42">
        <v>0</v>
      </c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93">
        <f t="shared" si="341"/>
        <v>0</v>
      </c>
      <c r="W530" s="94"/>
      <c r="X530" s="111">
        <f t="shared" si="358"/>
        <v>0</v>
      </c>
      <c r="Y530" s="50">
        <v>0</v>
      </c>
      <c r="Z530" s="50">
        <v>0</v>
      </c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93">
        <f t="shared" si="342"/>
        <v>0</v>
      </c>
      <c r="AL530" s="94"/>
      <c r="AM530" s="111">
        <f t="shared" si="359"/>
        <v>0</v>
      </c>
      <c r="AN530" s="50">
        <v>0</v>
      </c>
      <c r="AO530" s="50">
        <v>0</v>
      </c>
      <c r="AP530" s="50"/>
      <c r="AQ530" s="50"/>
      <c r="AR530" s="50"/>
      <c r="AS530" s="50"/>
      <c r="AT530" s="50"/>
      <c r="AU530" s="50"/>
      <c r="AV530" s="50"/>
      <c r="AW530" s="50"/>
      <c r="AX530" s="50"/>
      <c r="AY530" s="50"/>
      <c r="AZ530" s="93">
        <f t="shared" si="343"/>
        <v>0</v>
      </c>
      <c r="BA530" s="94"/>
      <c r="BB530" s="111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7">
        <f t="shared" si="357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739</v>
      </c>
      <c r="E531" s="99" t="s">
        <v>516</v>
      </c>
      <c r="F531" s="99" t="s">
        <v>514</v>
      </c>
      <c r="G531" s="100" t="s">
        <v>518</v>
      </c>
      <c r="H531" s="100">
        <v>24690</v>
      </c>
      <c r="I531" s="99" t="s">
        <v>902</v>
      </c>
      <c r="J531" s="42">
        <v>0</v>
      </c>
      <c r="K531" s="42">
        <v>0</v>
      </c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93">
        <f t="shared" si="341"/>
        <v>0</v>
      </c>
      <c r="W531" s="94"/>
      <c r="X531" s="111">
        <f t="shared" si="358"/>
        <v>0</v>
      </c>
      <c r="Y531" s="50">
        <v>0</v>
      </c>
      <c r="Z531" s="50">
        <v>0</v>
      </c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93">
        <f t="shared" si="342"/>
        <v>0</v>
      </c>
      <c r="AL531" s="94"/>
      <c r="AM531" s="111">
        <f t="shared" si="359"/>
        <v>0</v>
      </c>
      <c r="AN531" s="50">
        <v>0</v>
      </c>
      <c r="AO531" s="50">
        <v>0</v>
      </c>
      <c r="AP531" s="50"/>
      <c r="AQ531" s="50"/>
      <c r="AR531" s="50"/>
      <c r="AS531" s="50"/>
      <c r="AT531" s="50"/>
      <c r="AU531" s="50"/>
      <c r="AV531" s="50"/>
      <c r="AW531" s="50"/>
      <c r="AX531" s="50"/>
      <c r="AY531" s="50"/>
      <c r="AZ531" s="93">
        <f t="shared" si="343"/>
        <v>0</v>
      </c>
      <c r="BA531" s="94"/>
      <c r="BB531" s="111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7">
        <f t="shared" si="357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739</v>
      </c>
      <c r="E532" s="99" t="s">
        <v>516</v>
      </c>
      <c r="F532" s="99" t="s">
        <v>514</v>
      </c>
      <c r="G532" s="100" t="s">
        <v>522</v>
      </c>
      <c r="H532" s="100">
        <v>25003</v>
      </c>
      <c r="I532" s="99" t="s">
        <v>903</v>
      </c>
      <c r="J532" s="42">
        <v>0</v>
      </c>
      <c r="K532" s="42">
        <v>0</v>
      </c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93">
        <f t="shared" si="341"/>
        <v>0</v>
      </c>
      <c r="W532" s="94"/>
      <c r="X532" s="111">
        <f t="shared" si="358"/>
        <v>0</v>
      </c>
      <c r="Y532" s="50">
        <v>0</v>
      </c>
      <c r="Z532" s="50">
        <v>0</v>
      </c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93">
        <f t="shared" si="342"/>
        <v>0</v>
      </c>
      <c r="AL532" s="94"/>
      <c r="AM532" s="111">
        <f t="shared" si="359"/>
        <v>0</v>
      </c>
      <c r="AN532" s="50">
        <v>0</v>
      </c>
      <c r="AO532" s="50">
        <v>0</v>
      </c>
      <c r="AP532" s="50"/>
      <c r="AQ532" s="50"/>
      <c r="AR532" s="50"/>
      <c r="AS532" s="50"/>
      <c r="AT532" s="50"/>
      <c r="AU532" s="50"/>
      <c r="AV532" s="50"/>
      <c r="AW532" s="50"/>
      <c r="AX532" s="50"/>
      <c r="AY532" s="50"/>
      <c r="AZ532" s="93">
        <f t="shared" si="343"/>
        <v>0</v>
      </c>
      <c r="BA532" s="94"/>
      <c r="BB532" s="111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7">
        <f t="shared" si="357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573</v>
      </c>
      <c r="E533" s="99" t="s">
        <v>191</v>
      </c>
      <c r="F533" s="99" t="s">
        <v>190</v>
      </c>
      <c r="G533" s="100" t="s">
        <v>518</v>
      </c>
      <c r="H533" s="100">
        <v>25007</v>
      </c>
      <c r="I533" s="99" t="s">
        <v>904</v>
      </c>
      <c r="J533" s="42">
        <v>0</v>
      </c>
      <c r="K533" s="42">
        <v>0</v>
      </c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93">
        <f t="shared" si="341"/>
        <v>0</v>
      </c>
      <c r="W533" s="94"/>
      <c r="X533" s="111">
        <f t="shared" si="358"/>
        <v>0</v>
      </c>
      <c r="Y533" s="50">
        <v>0</v>
      </c>
      <c r="Z533" s="50">
        <v>0</v>
      </c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93">
        <f t="shared" si="342"/>
        <v>0</v>
      </c>
      <c r="AL533" s="94"/>
      <c r="AM533" s="111">
        <f t="shared" si="359"/>
        <v>0</v>
      </c>
      <c r="AN533" s="50">
        <v>0</v>
      </c>
      <c r="AO533" s="50">
        <v>0</v>
      </c>
      <c r="AP533" s="50"/>
      <c r="AQ533" s="50"/>
      <c r="AR533" s="50"/>
      <c r="AS533" s="50"/>
      <c r="AT533" s="50"/>
      <c r="AU533" s="50"/>
      <c r="AV533" s="50"/>
      <c r="AW533" s="50"/>
      <c r="AX533" s="50"/>
      <c r="AY533" s="50"/>
      <c r="AZ533" s="93">
        <f t="shared" si="343"/>
        <v>0</v>
      </c>
      <c r="BA533" s="94"/>
      <c r="BB533" s="111">
        <f t="shared" si="360"/>
        <v>0</v>
      </c>
      <c r="BC533" s="50">
        <f t="shared" si="344"/>
        <v>0</v>
      </c>
      <c r="BD533" s="50">
        <f t="shared" si="345"/>
        <v>0</v>
      </c>
      <c r="BE533" s="50">
        <f t="shared" si="346"/>
        <v>0</v>
      </c>
      <c r="BF533" s="50">
        <f t="shared" si="347"/>
        <v>0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0</v>
      </c>
      <c r="BP533" s="51">
        <f t="shared" si="356"/>
        <v>0</v>
      </c>
      <c r="BQ533" s="57">
        <f t="shared" si="357"/>
        <v>0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739</v>
      </c>
      <c r="E534" s="99" t="s">
        <v>516</v>
      </c>
      <c r="F534" s="99" t="s">
        <v>514</v>
      </c>
      <c r="G534" s="100" t="s">
        <v>518</v>
      </c>
      <c r="H534" s="100">
        <v>25064</v>
      </c>
      <c r="I534" s="99" t="s">
        <v>905</v>
      </c>
      <c r="J534" s="42">
        <v>0</v>
      </c>
      <c r="K534" s="42">
        <v>0</v>
      </c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93">
        <f t="shared" si="341"/>
        <v>0</v>
      </c>
      <c r="W534" s="94"/>
      <c r="X534" s="111">
        <f t="shared" si="358"/>
        <v>0</v>
      </c>
      <c r="Y534" s="50">
        <v>0</v>
      </c>
      <c r="Z534" s="50">
        <v>0</v>
      </c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93">
        <f t="shared" si="342"/>
        <v>0</v>
      </c>
      <c r="AL534" s="94"/>
      <c r="AM534" s="111">
        <f t="shared" si="359"/>
        <v>0</v>
      </c>
      <c r="AN534" s="50">
        <v>0</v>
      </c>
      <c r="AO534" s="50">
        <v>0</v>
      </c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93">
        <f t="shared" si="343"/>
        <v>0</v>
      </c>
      <c r="BA534" s="94"/>
      <c r="BB534" s="111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7">
        <f t="shared" si="357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739</v>
      </c>
      <c r="E535" s="99" t="s">
        <v>516</v>
      </c>
      <c r="F535" s="99" t="s">
        <v>514</v>
      </c>
      <c r="G535" s="100" t="s">
        <v>539</v>
      </c>
      <c r="H535" s="100">
        <v>25074</v>
      </c>
      <c r="I535" s="99" t="s">
        <v>906</v>
      </c>
      <c r="J535" s="42">
        <v>0</v>
      </c>
      <c r="K535" s="42">
        <v>0</v>
      </c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93">
        <f t="shared" si="341"/>
        <v>0</v>
      </c>
      <c r="W535" s="94"/>
      <c r="X535" s="111">
        <f t="shared" si="358"/>
        <v>0</v>
      </c>
      <c r="Y535" s="50">
        <v>0</v>
      </c>
      <c r="Z535" s="50">
        <v>0</v>
      </c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93">
        <f t="shared" si="342"/>
        <v>0</v>
      </c>
      <c r="AL535" s="94"/>
      <c r="AM535" s="111">
        <f t="shared" si="359"/>
        <v>0</v>
      </c>
      <c r="AN535" s="50">
        <v>0</v>
      </c>
      <c r="AO535" s="50">
        <v>0</v>
      </c>
      <c r="AP535" s="50"/>
      <c r="AQ535" s="50"/>
      <c r="AR535" s="50"/>
      <c r="AS535" s="50"/>
      <c r="AT535" s="50"/>
      <c r="AU535" s="50"/>
      <c r="AV535" s="50"/>
      <c r="AW535" s="50"/>
      <c r="AX535" s="50"/>
      <c r="AY535" s="50"/>
      <c r="AZ535" s="93">
        <f t="shared" si="343"/>
        <v>0</v>
      </c>
      <c r="BA535" s="94"/>
      <c r="BB535" s="111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7">
        <f t="shared" si="357"/>
        <v>0</v>
      </c>
    </row>
    <row r="536" spans="1:69" x14ac:dyDescent="0.3">
      <c r="A536" s="99" t="s">
        <v>510</v>
      </c>
      <c r="B536" s="99" t="s">
        <v>142</v>
      </c>
      <c r="C536" s="100">
        <v>1391</v>
      </c>
      <c r="D536" s="99" t="s">
        <v>639</v>
      </c>
      <c r="E536" s="99" t="s">
        <v>510</v>
      </c>
      <c r="F536" s="99" t="s">
        <v>142</v>
      </c>
      <c r="G536" s="100" t="s">
        <v>539</v>
      </c>
      <c r="H536" s="100">
        <v>25127</v>
      </c>
      <c r="I536" s="99" t="s">
        <v>907</v>
      </c>
      <c r="J536" s="42">
        <v>29</v>
      </c>
      <c r="K536" s="42">
        <v>0</v>
      </c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93">
        <f t="shared" si="341"/>
        <v>29</v>
      </c>
      <c r="W536" s="94"/>
      <c r="X536" s="111">
        <f t="shared" si="358"/>
        <v>0</v>
      </c>
      <c r="Y536" s="50">
        <v>0</v>
      </c>
      <c r="Z536" s="50">
        <v>0</v>
      </c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93">
        <f t="shared" si="342"/>
        <v>0</v>
      </c>
      <c r="AL536" s="94"/>
      <c r="AM536" s="111">
        <f t="shared" si="359"/>
        <v>0</v>
      </c>
      <c r="AN536" s="50">
        <v>0</v>
      </c>
      <c r="AO536" s="50">
        <v>0</v>
      </c>
      <c r="AP536" s="50"/>
      <c r="AQ536" s="50"/>
      <c r="AR536" s="50"/>
      <c r="AS536" s="50"/>
      <c r="AT536" s="50"/>
      <c r="AU536" s="50"/>
      <c r="AV536" s="50"/>
      <c r="AW536" s="50"/>
      <c r="AX536" s="50"/>
      <c r="AY536" s="50"/>
      <c r="AZ536" s="93">
        <f t="shared" si="343"/>
        <v>0</v>
      </c>
      <c r="BA536" s="94"/>
      <c r="BB536" s="111">
        <f t="shared" si="360"/>
        <v>0</v>
      </c>
      <c r="BC536" s="50">
        <f t="shared" si="344"/>
        <v>29</v>
      </c>
      <c r="BD536" s="50">
        <f t="shared" si="345"/>
        <v>0</v>
      </c>
      <c r="BE536" s="50">
        <f t="shared" si="346"/>
        <v>0</v>
      </c>
      <c r="BF536" s="50">
        <f t="shared" si="347"/>
        <v>0</v>
      </c>
      <c r="BG536" s="50">
        <f t="shared" si="348"/>
        <v>0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0</v>
      </c>
      <c r="BP536" s="51">
        <f t="shared" si="356"/>
        <v>29</v>
      </c>
      <c r="BQ536" s="57">
        <f t="shared" si="357"/>
        <v>0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739</v>
      </c>
      <c r="E537" s="99" t="s">
        <v>516</v>
      </c>
      <c r="F537" s="99" t="s">
        <v>514</v>
      </c>
      <c r="G537" s="100" t="s">
        <v>518</v>
      </c>
      <c r="H537" s="100">
        <v>25189</v>
      </c>
      <c r="I537" s="99" t="s">
        <v>908</v>
      </c>
      <c r="J537" s="42">
        <v>0</v>
      </c>
      <c r="K537" s="42">
        <v>0</v>
      </c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93">
        <f t="shared" si="341"/>
        <v>0</v>
      </c>
      <c r="W537" s="94"/>
      <c r="X537" s="111">
        <f t="shared" si="358"/>
        <v>0</v>
      </c>
      <c r="Y537" s="50">
        <v>0</v>
      </c>
      <c r="Z537" s="50">
        <v>0</v>
      </c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93">
        <f t="shared" si="342"/>
        <v>0</v>
      </c>
      <c r="AL537" s="94"/>
      <c r="AM537" s="111">
        <f t="shared" si="359"/>
        <v>0</v>
      </c>
      <c r="AN537" s="50">
        <v>0</v>
      </c>
      <c r="AO537" s="50">
        <v>0</v>
      </c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93">
        <f t="shared" si="343"/>
        <v>0</v>
      </c>
      <c r="BA537" s="94"/>
      <c r="BB537" s="111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7">
        <f t="shared" si="357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739</v>
      </c>
      <c r="E538" s="99" t="s">
        <v>516</v>
      </c>
      <c r="F538" s="99" t="s">
        <v>514</v>
      </c>
      <c r="G538" s="100" t="s">
        <v>518</v>
      </c>
      <c r="H538" s="100">
        <v>25222</v>
      </c>
      <c r="I538" s="99" t="s">
        <v>909</v>
      </c>
      <c r="J538" s="42">
        <v>0</v>
      </c>
      <c r="K538" s="42">
        <v>0</v>
      </c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93">
        <f t="shared" si="341"/>
        <v>0</v>
      </c>
      <c r="W538" s="94"/>
      <c r="X538" s="111">
        <f t="shared" si="358"/>
        <v>0</v>
      </c>
      <c r="Y538" s="50">
        <v>0</v>
      </c>
      <c r="Z538" s="50">
        <v>0</v>
      </c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93">
        <f t="shared" si="342"/>
        <v>0</v>
      </c>
      <c r="AL538" s="94"/>
      <c r="AM538" s="111">
        <f t="shared" si="359"/>
        <v>0</v>
      </c>
      <c r="AN538" s="50">
        <v>0</v>
      </c>
      <c r="AO538" s="50">
        <v>0</v>
      </c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  <c r="AZ538" s="93">
        <f t="shared" si="343"/>
        <v>0</v>
      </c>
      <c r="BA538" s="94"/>
      <c r="BB538" s="111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7">
        <f t="shared" si="357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739</v>
      </c>
      <c r="E539" s="99" t="s">
        <v>516</v>
      </c>
      <c r="F539" s="99" t="s">
        <v>514</v>
      </c>
      <c r="G539" s="100" t="s">
        <v>539</v>
      </c>
      <c r="H539" s="100">
        <v>25227</v>
      </c>
      <c r="I539" s="99" t="s">
        <v>910</v>
      </c>
      <c r="J539" s="42">
        <v>0</v>
      </c>
      <c r="K539" s="42">
        <v>0</v>
      </c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93">
        <f t="shared" si="341"/>
        <v>0</v>
      </c>
      <c r="W539" s="94"/>
      <c r="X539" s="111">
        <f t="shared" si="358"/>
        <v>0</v>
      </c>
      <c r="Y539" s="50">
        <v>0</v>
      </c>
      <c r="Z539" s="50">
        <v>0</v>
      </c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93">
        <f t="shared" si="342"/>
        <v>0</v>
      </c>
      <c r="AL539" s="94"/>
      <c r="AM539" s="111">
        <f t="shared" si="359"/>
        <v>0</v>
      </c>
      <c r="AN539" s="50">
        <v>0</v>
      </c>
      <c r="AO539" s="50">
        <v>0</v>
      </c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93">
        <f t="shared" si="343"/>
        <v>0</v>
      </c>
      <c r="BA539" s="94"/>
      <c r="BB539" s="111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7">
        <f t="shared" si="357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739</v>
      </c>
      <c r="E540" s="99" t="s">
        <v>516</v>
      </c>
      <c r="F540" s="99" t="s">
        <v>514</v>
      </c>
      <c r="G540" s="100" t="s">
        <v>539</v>
      </c>
      <c r="H540" s="100">
        <v>25228</v>
      </c>
      <c r="I540" s="99" t="s">
        <v>911</v>
      </c>
      <c r="J540" s="42">
        <v>0</v>
      </c>
      <c r="K540" s="42">
        <v>0</v>
      </c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93">
        <f t="shared" si="341"/>
        <v>0</v>
      </c>
      <c r="W540" s="94"/>
      <c r="X540" s="111">
        <f t="shared" si="358"/>
        <v>0</v>
      </c>
      <c r="Y540" s="50">
        <v>0</v>
      </c>
      <c r="Z540" s="50">
        <v>0</v>
      </c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93">
        <f t="shared" si="342"/>
        <v>0</v>
      </c>
      <c r="AL540" s="94"/>
      <c r="AM540" s="111">
        <f t="shared" si="359"/>
        <v>0</v>
      </c>
      <c r="AN540" s="50">
        <v>0</v>
      </c>
      <c r="AO540" s="50">
        <v>0</v>
      </c>
      <c r="AP540" s="50"/>
      <c r="AQ540" s="50"/>
      <c r="AR540" s="50"/>
      <c r="AS540" s="50"/>
      <c r="AT540" s="50"/>
      <c r="AU540" s="50"/>
      <c r="AV540" s="50"/>
      <c r="AW540" s="50"/>
      <c r="AX540" s="50"/>
      <c r="AY540" s="50"/>
      <c r="AZ540" s="93">
        <f t="shared" si="343"/>
        <v>0</v>
      </c>
      <c r="BA540" s="94"/>
      <c r="BB540" s="111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7">
        <f t="shared" si="357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739</v>
      </c>
      <c r="E541" s="99" t="s">
        <v>516</v>
      </c>
      <c r="F541" s="99" t="s">
        <v>514</v>
      </c>
      <c r="G541" s="100" t="s">
        <v>539</v>
      </c>
      <c r="H541" s="100">
        <v>25235</v>
      </c>
      <c r="I541" s="99" t="s">
        <v>912</v>
      </c>
      <c r="J541" s="42">
        <v>0</v>
      </c>
      <c r="K541" s="42">
        <v>0</v>
      </c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93">
        <f t="shared" si="341"/>
        <v>0</v>
      </c>
      <c r="W541" s="94"/>
      <c r="X541" s="111">
        <f t="shared" si="358"/>
        <v>0</v>
      </c>
      <c r="Y541" s="50">
        <v>0</v>
      </c>
      <c r="Z541" s="50">
        <v>0</v>
      </c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93">
        <f t="shared" si="342"/>
        <v>0</v>
      </c>
      <c r="AL541" s="94"/>
      <c r="AM541" s="111">
        <f t="shared" si="359"/>
        <v>0</v>
      </c>
      <c r="AN541" s="50">
        <v>0</v>
      </c>
      <c r="AO541" s="50">
        <v>0</v>
      </c>
      <c r="AP541" s="50"/>
      <c r="AQ541" s="50"/>
      <c r="AR541" s="50"/>
      <c r="AS541" s="50"/>
      <c r="AT541" s="50"/>
      <c r="AU541" s="50"/>
      <c r="AV541" s="50"/>
      <c r="AW541" s="50"/>
      <c r="AX541" s="50"/>
      <c r="AY541" s="50"/>
      <c r="AZ541" s="93">
        <f t="shared" si="343"/>
        <v>0</v>
      </c>
      <c r="BA541" s="94"/>
      <c r="BB541" s="111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7">
        <f t="shared" si="357"/>
        <v>0</v>
      </c>
    </row>
    <row r="542" spans="1:69" x14ac:dyDescent="0.3">
      <c r="A542" s="99" t="s">
        <v>565</v>
      </c>
      <c r="B542" s="99" t="s">
        <v>378</v>
      </c>
      <c r="C542" s="100">
        <v>0</v>
      </c>
      <c r="D542" s="99" t="s">
        <v>739</v>
      </c>
      <c r="E542" s="99" t="s">
        <v>516</v>
      </c>
      <c r="F542" s="99" t="s">
        <v>514</v>
      </c>
      <c r="G542" s="100" t="s">
        <v>539</v>
      </c>
      <c r="H542" s="100">
        <v>25239</v>
      </c>
      <c r="I542" s="99" t="s">
        <v>913</v>
      </c>
      <c r="J542" s="42">
        <v>0</v>
      </c>
      <c r="K542" s="42">
        <v>0</v>
      </c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93">
        <f t="shared" si="341"/>
        <v>0</v>
      </c>
      <c r="W542" s="94"/>
      <c r="X542" s="111">
        <f t="shared" si="358"/>
        <v>0</v>
      </c>
      <c r="Y542" s="50">
        <v>0</v>
      </c>
      <c r="Z542" s="50">
        <v>0</v>
      </c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93">
        <f t="shared" si="342"/>
        <v>0</v>
      </c>
      <c r="AL542" s="94"/>
      <c r="AM542" s="111">
        <f t="shared" si="359"/>
        <v>0</v>
      </c>
      <c r="AN542" s="50">
        <v>0</v>
      </c>
      <c r="AO542" s="50">
        <v>0</v>
      </c>
      <c r="AP542" s="50"/>
      <c r="AQ542" s="50"/>
      <c r="AR542" s="50"/>
      <c r="AS542" s="50"/>
      <c r="AT542" s="50"/>
      <c r="AU542" s="50"/>
      <c r="AV542" s="50"/>
      <c r="AW542" s="50"/>
      <c r="AX542" s="50"/>
      <c r="AY542" s="50"/>
      <c r="AZ542" s="93">
        <f t="shared" si="343"/>
        <v>0</v>
      </c>
      <c r="BA542" s="94"/>
      <c r="BB542" s="111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7">
        <f t="shared" si="357"/>
        <v>0</v>
      </c>
    </row>
    <row r="543" spans="1:69" x14ac:dyDescent="0.3">
      <c r="A543" s="99" t="s">
        <v>510</v>
      </c>
      <c r="B543" s="99" t="s">
        <v>41</v>
      </c>
      <c r="C543" s="100">
        <v>0</v>
      </c>
      <c r="D543" s="99" t="s">
        <v>739</v>
      </c>
      <c r="E543" s="99" t="s">
        <v>516</v>
      </c>
      <c r="F543" s="99" t="s">
        <v>514</v>
      </c>
      <c r="G543" s="100" t="s">
        <v>518</v>
      </c>
      <c r="H543" s="100">
        <v>25243</v>
      </c>
      <c r="I543" s="99" t="s">
        <v>914</v>
      </c>
      <c r="J543" s="42">
        <v>0</v>
      </c>
      <c r="K543" s="42">
        <v>0</v>
      </c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93">
        <f t="shared" si="341"/>
        <v>0</v>
      </c>
      <c r="W543" s="94"/>
      <c r="X543" s="111">
        <f t="shared" si="358"/>
        <v>0</v>
      </c>
      <c r="Y543" s="50">
        <v>0</v>
      </c>
      <c r="Z543" s="50">
        <v>0</v>
      </c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93">
        <f t="shared" si="342"/>
        <v>0</v>
      </c>
      <c r="AL543" s="94"/>
      <c r="AM543" s="111">
        <f t="shared" si="359"/>
        <v>0</v>
      </c>
      <c r="AN543" s="50">
        <v>0</v>
      </c>
      <c r="AO543" s="50">
        <v>0</v>
      </c>
      <c r="AP543" s="50"/>
      <c r="AQ543" s="50"/>
      <c r="AR543" s="50"/>
      <c r="AS543" s="50"/>
      <c r="AT543" s="50"/>
      <c r="AU543" s="50"/>
      <c r="AV543" s="50"/>
      <c r="AW543" s="50"/>
      <c r="AX543" s="50"/>
      <c r="AY543" s="50"/>
      <c r="AZ543" s="93">
        <f t="shared" si="343"/>
        <v>0</v>
      </c>
      <c r="BA543" s="94"/>
      <c r="BB543" s="111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7">
        <f t="shared" si="357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739</v>
      </c>
      <c r="E544" s="99" t="s">
        <v>516</v>
      </c>
      <c r="F544" s="99" t="s">
        <v>514</v>
      </c>
      <c r="G544" s="100" t="s">
        <v>539</v>
      </c>
      <c r="H544" s="100">
        <v>25256</v>
      </c>
      <c r="I544" s="99" t="s">
        <v>915</v>
      </c>
      <c r="J544" s="42">
        <v>0</v>
      </c>
      <c r="K544" s="42">
        <v>0</v>
      </c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93">
        <f t="shared" si="341"/>
        <v>0</v>
      </c>
      <c r="W544" s="94"/>
      <c r="X544" s="111">
        <f t="shared" si="358"/>
        <v>0</v>
      </c>
      <c r="Y544" s="50">
        <v>0</v>
      </c>
      <c r="Z544" s="50">
        <v>0</v>
      </c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93">
        <f t="shared" si="342"/>
        <v>0</v>
      </c>
      <c r="AL544" s="94"/>
      <c r="AM544" s="111">
        <f t="shared" si="359"/>
        <v>0</v>
      </c>
      <c r="AN544" s="50">
        <v>0</v>
      </c>
      <c r="AO544" s="50">
        <v>0</v>
      </c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93">
        <f t="shared" si="343"/>
        <v>0</v>
      </c>
      <c r="BA544" s="94"/>
      <c r="BB544" s="111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7">
        <f t="shared" si="357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739</v>
      </c>
      <c r="E545" s="99" t="s">
        <v>516</v>
      </c>
      <c r="F545" s="99" t="s">
        <v>514</v>
      </c>
      <c r="G545" s="100" t="s">
        <v>539</v>
      </c>
      <c r="H545" s="100">
        <v>25268</v>
      </c>
      <c r="I545" s="99" t="s">
        <v>916</v>
      </c>
      <c r="J545" s="42">
        <v>0</v>
      </c>
      <c r="K545" s="42">
        <v>0</v>
      </c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93">
        <f t="shared" si="341"/>
        <v>0</v>
      </c>
      <c r="W545" s="94"/>
      <c r="X545" s="111">
        <f t="shared" si="358"/>
        <v>0</v>
      </c>
      <c r="Y545" s="50">
        <v>0</v>
      </c>
      <c r="Z545" s="50">
        <v>0</v>
      </c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93">
        <f t="shared" si="342"/>
        <v>0</v>
      </c>
      <c r="AL545" s="94"/>
      <c r="AM545" s="111">
        <f t="shared" si="359"/>
        <v>0</v>
      </c>
      <c r="AN545" s="50">
        <v>0</v>
      </c>
      <c r="AO545" s="50">
        <v>0</v>
      </c>
      <c r="AP545" s="50"/>
      <c r="AQ545" s="50"/>
      <c r="AR545" s="50"/>
      <c r="AS545" s="50"/>
      <c r="AT545" s="50"/>
      <c r="AU545" s="50"/>
      <c r="AV545" s="50"/>
      <c r="AW545" s="50"/>
      <c r="AX545" s="50"/>
      <c r="AY545" s="50"/>
      <c r="AZ545" s="93">
        <f t="shared" si="343"/>
        <v>0</v>
      </c>
      <c r="BA545" s="94"/>
      <c r="BB545" s="111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7">
        <f t="shared" si="357"/>
        <v>0</v>
      </c>
    </row>
    <row r="546" spans="1:69" x14ac:dyDescent="0.3">
      <c r="A546" s="99" t="s">
        <v>565</v>
      </c>
      <c r="B546" s="99" t="s">
        <v>254</v>
      </c>
      <c r="C546" s="100">
        <v>0</v>
      </c>
      <c r="D546" s="99" t="s">
        <v>739</v>
      </c>
      <c r="E546" s="99" t="s">
        <v>516</v>
      </c>
      <c r="F546" s="99" t="s">
        <v>514</v>
      </c>
      <c r="G546" s="100" t="s">
        <v>539</v>
      </c>
      <c r="H546" s="100">
        <v>25271</v>
      </c>
      <c r="I546" s="99" t="s">
        <v>917</v>
      </c>
      <c r="J546" s="42">
        <v>0</v>
      </c>
      <c r="K546" s="42">
        <v>0</v>
      </c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93">
        <f t="shared" si="341"/>
        <v>0</v>
      </c>
      <c r="W546" s="94"/>
      <c r="X546" s="111">
        <f t="shared" si="358"/>
        <v>0</v>
      </c>
      <c r="Y546" s="50">
        <v>0</v>
      </c>
      <c r="Z546" s="50">
        <v>0</v>
      </c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93">
        <f t="shared" si="342"/>
        <v>0</v>
      </c>
      <c r="AL546" s="94"/>
      <c r="AM546" s="111">
        <f t="shared" si="359"/>
        <v>0</v>
      </c>
      <c r="AN546" s="50">
        <v>0</v>
      </c>
      <c r="AO546" s="50">
        <v>0</v>
      </c>
      <c r="AP546" s="50"/>
      <c r="AQ546" s="50"/>
      <c r="AR546" s="50"/>
      <c r="AS546" s="50"/>
      <c r="AT546" s="50"/>
      <c r="AU546" s="50"/>
      <c r="AV546" s="50"/>
      <c r="AW546" s="50"/>
      <c r="AX546" s="50"/>
      <c r="AY546" s="50"/>
      <c r="AZ546" s="93">
        <f t="shared" si="343"/>
        <v>0</v>
      </c>
      <c r="BA546" s="94"/>
      <c r="BB546" s="111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7">
        <f t="shared" si="357"/>
        <v>0</v>
      </c>
    </row>
    <row r="547" spans="1:69" x14ac:dyDescent="0.3">
      <c r="A547" s="99" t="s">
        <v>565</v>
      </c>
      <c r="B547" s="99" t="s">
        <v>378</v>
      </c>
      <c r="C547" s="100">
        <v>0</v>
      </c>
      <c r="D547" s="99" t="s">
        <v>739</v>
      </c>
      <c r="E547" s="99" t="s">
        <v>516</v>
      </c>
      <c r="F547" s="99" t="s">
        <v>514</v>
      </c>
      <c r="G547" s="100" t="s">
        <v>539</v>
      </c>
      <c r="H547" s="100">
        <v>25276</v>
      </c>
      <c r="I547" s="99" t="s">
        <v>918</v>
      </c>
      <c r="J547" s="42">
        <v>0</v>
      </c>
      <c r="K547" s="42">
        <v>0</v>
      </c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93">
        <f t="shared" si="341"/>
        <v>0</v>
      </c>
      <c r="W547" s="94"/>
      <c r="X547" s="111">
        <f t="shared" si="358"/>
        <v>0</v>
      </c>
      <c r="Y547" s="50">
        <v>0</v>
      </c>
      <c r="Z547" s="50">
        <v>0</v>
      </c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93">
        <f t="shared" si="342"/>
        <v>0</v>
      </c>
      <c r="AL547" s="94"/>
      <c r="AM547" s="111">
        <f t="shared" si="359"/>
        <v>0</v>
      </c>
      <c r="AN547" s="50">
        <v>0</v>
      </c>
      <c r="AO547" s="50">
        <v>0</v>
      </c>
      <c r="AP547" s="50"/>
      <c r="AQ547" s="50"/>
      <c r="AR547" s="50"/>
      <c r="AS547" s="50"/>
      <c r="AT547" s="50"/>
      <c r="AU547" s="50"/>
      <c r="AV547" s="50"/>
      <c r="AW547" s="50"/>
      <c r="AX547" s="50"/>
      <c r="AY547" s="50"/>
      <c r="AZ547" s="93">
        <f t="shared" si="343"/>
        <v>0</v>
      </c>
      <c r="BA547" s="94"/>
      <c r="BB547" s="111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7">
        <f t="shared" si="357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739</v>
      </c>
      <c r="E548" s="99" t="s">
        <v>516</v>
      </c>
      <c r="F548" s="99" t="s">
        <v>514</v>
      </c>
      <c r="G548" s="100" t="s">
        <v>518</v>
      </c>
      <c r="H548" s="100">
        <v>25278</v>
      </c>
      <c r="I548" s="99" t="s">
        <v>919</v>
      </c>
      <c r="J548" s="42">
        <v>0</v>
      </c>
      <c r="K548" s="42">
        <v>0</v>
      </c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93">
        <f t="shared" si="341"/>
        <v>0</v>
      </c>
      <c r="W548" s="94"/>
      <c r="X548" s="111">
        <f t="shared" si="358"/>
        <v>0</v>
      </c>
      <c r="Y548" s="50">
        <v>0</v>
      </c>
      <c r="Z548" s="50">
        <v>0</v>
      </c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93">
        <f t="shared" si="342"/>
        <v>0</v>
      </c>
      <c r="AL548" s="94"/>
      <c r="AM548" s="111">
        <f t="shared" si="359"/>
        <v>0</v>
      </c>
      <c r="AN548" s="50">
        <v>0</v>
      </c>
      <c r="AO548" s="50">
        <v>0</v>
      </c>
      <c r="AP548" s="50"/>
      <c r="AQ548" s="50"/>
      <c r="AR548" s="50"/>
      <c r="AS548" s="50"/>
      <c r="AT548" s="50"/>
      <c r="AU548" s="50"/>
      <c r="AV548" s="50"/>
      <c r="AW548" s="50"/>
      <c r="AX548" s="50"/>
      <c r="AY548" s="50"/>
      <c r="AZ548" s="93">
        <f t="shared" si="343"/>
        <v>0</v>
      </c>
      <c r="BA548" s="94"/>
      <c r="BB548" s="111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7">
        <f t="shared" si="357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739</v>
      </c>
      <c r="E549" s="99" t="s">
        <v>516</v>
      </c>
      <c r="F549" s="99" t="s">
        <v>514</v>
      </c>
      <c r="G549" s="100" t="s">
        <v>522</v>
      </c>
      <c r="H549" s="100">
        <v>25306</v>
      </c>
      <c r="I549" s="99" t="s">
        <v>920</v>
      </c>
      <c r="J549" s="42">
        <v>0</v>
      </c>
      <c r="K549" s="42">
        <v>0</v>
      </c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93">
        <f t="shared" si="341"/>
        <v>0</v>
      </c>
      <c r="W549" s="94"/>
      <c r="X549" s="111">
        <f t="shared" si="358"/>
        <v>0</v>
      </c>
      <c r="Y549" s="50">
        <v>0</v>
      </c>
      <c r="Z549" s="50">
        <v>0</v>
      </c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93">
        <f t="shared" si="342"/>
        <v>0</v>
      </c>
      <c r="AL549" s="94"/>
      <c r="AM549" s="111">
        <f t="shared" si="359"/>
        <v>0</v>
      </c>
      <c r="AN549" s="50">
        <v>0</v>
      </c>
      <c r="AO549" s="50">
        <v>0</v>
      </c>
      <c r="AP549" s="50"/>
      <c r="AQ549" s="50"/>
      <c r="AR549" s="50"/>
      <c r="AS549" s="50"/>
      <c r="AT549" s="50"/>
      <c r="AU549" s="50"/>
      <c r="AV549" s="50"/>
      <c r="AW549" s="50"/>
      <c r="AX549" s="50"/>
      <c r="AY549" s="50"/>
      <c r="AZ549" s="93">
        <f t="shared" si="343"/>
        <v>0</v>
      </c>
      <c r="BA549" s="94"/>
      <c r="BB549" s="111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7">
        <f t="shared" si="357"/>
        <v>0</v>
      </c>
    </row>
    <row r="550" spans="1:69" x14ac:dyDescent="0.3">
      <c r="A550" s="99" t="s">
        <v>565</v>
      </c>
      <c r="B550" s="99" t="s">
        <v>583</v>
      </c>
      <c r="C550" s="100">
        <v>0</v>
      </c>
      <c r="D550" s="99" t="s">
        <v>739</v>
      </c>
      <c r="E550" s="99" t="s">
        <v>516</v>
      </c>
      <c r="F550" s="99" t="s">
        <v>514</v>
      </c>
      <c r="G550" s="100" t="s">
        <v>539</v>
      </c>
      <c r="H550" s="100">
        <v>25332</v>
      </c>
      <c r="I550" s="99" t="s">
        <v>921</v>
      </c>
      <c r="J550" s="42">
        <v>0</v>
      </c>
      <c r="K550" s="42">
        <v>0</v>
      </c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93">
        <f t="shared" si="341"/>
        <v>0</v>
      </c>
      <c r="W550" s="94"/>
      <c r="X550" s="111">
        <f t="shared" si="358"/>
        <v>0</v>
      </c>
      <c r="Y550" s="50">
        <v>0</v>
      </c>
      <c r="Z550" s="50">
        <v>0</v>
      </c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93">
        <f t="shared" si="342"/>
        <v>0</v>
      </c>
      <c r="AL550" s="94"/>
      <c r="AM550" s="111">
        <f t="shared" si="359"/>
        <v>0</v>
      </c>
      <c r="AN550" s="50">
        <v>0</v>
      </c>
      <c r="AO550" s="50">
        <v>0</v>
      </c>
      <c r="AP550" s="50"/>
      <c r="AQ550" s="50"/>
      <c r="AR550" s="50"/>
      <c r="AS550" s="50"/>
      <c r="AT550" s="50"/>
      <c r="AU550" s="50"/>
      <c r="AV550" s="50"/>
      <c r="AW550" s="50"/>
      <c r="AX550" s="50"/>
      <c r="AY550" s="50"/>
      <c r="AZ550" s="93">
        <f t="shared" si="343"/>
        <v>0</v>
      </c>
      <c r="BA550" s="94"/>
      <c r="BB550" s="111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7">
        <f t="shared" si="357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626</v>
      </c>
      <c r="E551" s="99" t="s">
        <v>460</v>
      </c>
      <c r="F551" s="99" t="s">
        <v>120</v>
      </c>
      <c r="G551" s="100" t="s">
        <v>518</v>
      </c>
      <c r="H551" s="100">
        <v>25338</v>
      </c>
      <c r="I551" s="99" t="s">
        <v>922</v>
      </c>
      <c r="J551" s="42">
        <v>2</v>
      </c>
      <c r="K551" s="42">
        <v>0</v>
      </c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93">
        <f t="shared" si="341"/>
        <v>2</v>
      </c>
      <c r="W551" s="94"/>
      <c r="X551" s="111">
        <f t="shared" si="358"/>
        <v>0</v>
      </c>
      <c r="Y551" s="50">
        <v>0</v>
      </c>
      <c r="Z551" s="50">
        <v>0</v>
      </c>
      <c r="AA551" s="50"/>
      <c r="AB551" s="50"/>
      <c r="AC551" s="50"/>
      <c r="AD551" s="50"/>
      <c r="AE551" s="50"/>
      <c r="AF551" s="50"/>
      <c r="AG551" s="50"/>
      <c r="AH551" s="50"/>
      <c r="AI551" s="50"/>
      <c r="AJ551" s="50"/>
      <c r="AK551" s="93">
        <f t="shared" si="342"/>
        <v>0</v>
      </c>
      <c r="AL551" s="94"/>
      <c r="AM551" s="111">
        <f t="shared" si="359"/>
        <v>0</v>
      </c>
      <c r="AN551" s="50">
        <v>0</v>
      </c>
      <c r="AO551" s="50">
        <v>0</v>
      </c>
      <c r="AP551" s="50"/>
      <c r="AQ551" s="50"/>
      <c r="AR551" s="50"/>
      <c r="AS551" s="50"/>
      <c r="AT551" s="50"/>
      <c r="AU551" s="50"/>
      <c r="AV551" s="50"/>
      <c r="AW551" s="50"/>
      <c r="AX551" s="50"/>
      <c r="AY551" s="50"/>
      <c r="AZ551" s="93">
        <f t="shared" si="343"/>
        <v>0</v>
      </c>
      <c r="BA551" s="94"/>
      <c r="BB551" s="111">
        <f t="shared" si="360"/>
        <v>0</v>
      </c>
      <c r="BC551" s="50">
        <f t="shared" si="344"/>
        <v>2</v>
      </c>
      <c r="BD551" s="50">
        <f t="shared" si="345"/>
        <v>0</v>
      </c>
      <c r="BE551" s="50">
        <f t="shared" si="346"/>
        <v>0</v>
      </c>
      <c r="BF551" s="50">
        <f t="shared" si="347"/>
        <v>0</v>
      </c>
      <c r="BG551" s="50">
        <f t="shared" si="348"/>
        <v>0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2</v>
      </c>
      <c r="BQ551" s="57">
        <f t="shared" si="357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626</v>
      </c>
      <c r="E552" s="99" t="s">
        <v>460</v>
      </c>
      <c r="F552" s="99" t="s">
        <v>322</v>
      </c>
      <c r="G552" s="100" t="s">
        <v>518</v>
      </c>
      <c r="H552" s="100">
        <v>25340</v>
      </c>
      <c r="I552" s="99" t="s">
        <v>923</v>
      </c>
      <c r="J552" s="42">
        <v>2</v>
      </c>
      <c r="K552" s="42">
        <v>0</v>
      </c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93">
        <f t="shared" si="341"/>
        <v>2</v>
      </c>
      <c r="W552" s="94"/>
      <c r="X552" s="111">
        <f t="shared" si="358"/>
        <v>0</v>
      </c>
      <c r="Y552" s="50">
        <v>0</v>
      </c>
      <c r="Z552" s="50">
        <v>0</v>
      </c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93">
        <f t="shared" si="342"/>
        <v>0</v>
      </c>
      <c r="AL552" s="94"/>
      <c r="AM552" s="111">
        <f t="shared" si="359"/>
        <v>0</v>
      </c>
      <c r="AN552" s="50">
        <v>0</v>
      </c>
      <c r="AO552" s="50">
        <v>0</v>
      </c>
      <c r="AP552" s="50"/>
      <c r="AQ552" s="50"/>
      <c r="AR552" s="50"/>
      <c r="AS552" s="50"/>
      <c r="AT552" s="50"/>
      <c r="AU552" s="50"/>
      <c r="AV552" s="50"/>
      <c r="AW552" s="50"/>
      <c r="AX552" s="50"/>
      <c r="AY552" s="50"/>
      <c r="AZ552" s="93">
        <f t="shared" si="343"/>
        <v>0</v>
      </c>
      <c r="BA552" s="94"/>
      <c r="BB552" s="111">
        <f t="shared" si="360"/>
        <v>0</v>
      </c>
      <c r="BC552" s="50">
        <f t="shared" si="344"/>
        <v>2</v>
      </c>
      <c r="BD552" s="50">
        <f t="shared" si="345"/>
        <v>0</v>
      </c>
      <c r="BE552" s="50">
        <f t="shared" si="346"/>
        <v>0</v>
      </c>
      <c r="BF552" s="50">
        <f t="shared" si="347"/>
        <v>0</v>
      </c>
      <c r="BG552" s="50">
        <f t="shared" si="348"/>
        <v>0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0</v>
      </c>
      <c r="BP552" s="51">
        <f t="shared" si="356"/>
        <v>2</v>
      </c>
      <c r="BQ552" s="57">
        <f t="shared" si="357"/>
        <v>0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626</v>
      </c>
      <c r="E553" s="99" t="s">
        <v>460</v>
      </c>
      <c r="F553" s="99" t="s">
        <v>120</v>
      </c>
      <c r="G553" s="100" t="s">
        <v>518</v>
      </c>
      <c r="H553" s="100">
        <v>25343</v>
      </c>
      <c r="I553" s="99" t="s">
        <v>924</v>
      </c>
      <c r="J553" s="42">
        <v>3</v>
      </c>
      <c r="K553" s="42">
        <v>0</v>
      </c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93">
        <f t="shared" si="341"/>
        <v>3</v>
      </c>
      <c r="W553" s="94"/>
      <c r="X553" s="111">
        <f t="shared" si="358"/>
        <v>0</v>
      </c>
      <c r="Y553" s="50">
        <v>0</v>
      </c>
      <c r="Z553" s="50">
        <v>0</v>
      </c>
      <c r="AA553" s="50"/>
      <c r="AB553" s="50"/>
      <c r="AC553" s="50"/>
      <c r="AD553" s="50"/>
      <c r="AE553" s="50"/>
      <c r="AF553" s="50"/>
      <c r="AG553" s="50"/>
      <c r="AH553" s="50"/>
      <c r="AI553" s="50"/>
      <c r="AJ553" s="50"/>
      <c r="AK553" s="93">
        <f t="shared" si="342"/>
        <v>0</v>
      </c>
      <c r="AL553" s="94"/>
      <c r="AM553" s="111">
        <f t="shared" si="359"/>
        <v>0</v>
      </c>
      <c r="AN553" s="50">
        <v>0</v>
      </c>
      <c r="AO553" s="50">
        <v>0</v>
      </c>
      <c r="AP553" s="50"/>
      <c r="AQ553" s="50"/>
      <c r="AR553" s="50"/>
      <c r="AS553" s="50"/>
      <c r="AT553" s="50"/>
      <c r="AU553" s="50"/>
      <c r="AV553" s="50"/>
      <c r="AW553" s="50"/>
      <c r="AX553" s="50"/>
      <c r="AY553" s="50"/>
      <c r="AZ553" s="93">
        <f t="shared" si="343"/>
        <v>0</v>
      </c>
      <c r="BA553" s="94"/>
      <c r="BB553" s="111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0</v>
      </c>
      <c r="BF553" s="50">
        <f t="shared" si="347"/>
        <v>0</v>
      </c>
      <c r="BG553" s="50">
        <f t="shared" si="348"/>
        <v>0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0</v>
      </c>
      <c r="BP553" s="51">
        <f t="shared" si="356"/>
        <v>3</v>
      </c>
      <c r="BQ553" s="57">
        <f t="shared" si="357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626</v>
      </c>
      <c r="E554" s="99" t="s">
        <v>460</v>
      </c>
      <c r="F554" s="99" t="s">
        <v>125</v>
      </c>
      <c r="G554" s="100" t="s">
        <v>518</v>
      </c>
      <c r="H554" s="100">
        <v>25346</v>
      </c>
      <c r="I554" s="99" t="s">
        <v>925</v>
      </c>
      <c r="J554" s="42">
        <v>2</v>
      </c>
      <c r="K554" s="42">
        <v>3</v>
      </c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93">
        <f t="shared" si="341"/>
        <v>5</v>
      </c>
      <c r="W554" s="94"/>
      <c r="X554" s="111">
        <f t="shared" si="358"/>
        <v>0</v>
      </c>
      <c r="Y554" s="50">
        <v>0</v>
      </c>
      <c r="Z554" s="50">
        <v>0</v>
      </c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93">
        <f t="shared" si="342"/>
        <v>0</v>
      </c>
      <c r="AL554" s="94"/>
      <c r="AM554" s="111">
        <f t="shared" si="359"/>
        <v>0</v>
      </c>
      <c r="AN554" s="50">
        <v>0</v>
      </c>
      <c r="AO554" s="50">
        <v>0</v>
      </c>
      <c r="AP554" s="50"/>
      <c r="AQ554" s="50"/>
      <c r="AR554" s="50"/>
      <c r="AS554" s="50"/>
      <c r="AT554" s="50"/>
      <c r="AU554" s="50"/>
      <c r="AV554" s="50"/>
      <c r="AW554" s="50"/>
      <c r="AX554" s="50"/>
      <c r="AY554" s="50"/>
      <c r="AZ554" s="93">
        <f t="shared" si="343"/>
        <v>0</v>
      </c>
      <c r="BA554" s="94"/>
      <c r="BB554" s="111">
        <f t="shared" si="360"/>
        <v>0</v>
      </c>
      <c r="BC554" s="50">
        <f t="shared" si="344"/>
        <v>2</v>
      </c>
      <c r="BD554" s="50">
        <f t="shared" si="345"/>
        <v>3</v>
      </c>
      <c r="BE554" s="50">
        <f t="shared" si="346"/>
        <v>0</v>
      </c>
      <c r="BF554" s="50">
        <f t="shared" si="347"/>
        <v>0</v>
      </c>
      <c r="BG554" s="50">
        <f t="shared" si="348"/>
        <v>0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5</v>
      </c>
      <c r="BQ554" s="57">
        <f t="shared" si="357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739</v>
      </c>
      <c r="E555" s="99" t="s">
        <v>516</v>
      </c>
      <c r="F555" s="99" t="s">
        <v>514</v>
      </c>
      <c r="G555" s="100" t="s">
        <v>539</v>
      </c>
      <c r="H555" s="100">
        <v>25370</v>
      </c>
      <c r="I555" s="99" t="s">
        <v>926</v>
      </c>
      <c r="J555" s="42">
        <v>0</v>
      </c>
      <c r="K555" s="42">
        <v>0</v>
      </c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93">
        <f t="shared" si="341"/>
        <v>0</v>
      </c>
      <c r="W555" s="94"/>
      <c r="X555" s="111">
        <f t="shared" si="358"/>
        <v>0</v>
      </c>
      <c r="Y555" s="50">
        <v>0</v>
      </c>
      <c r="Z555" s="50">
        <v>0</v>
      </c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93">
        <f t="shared" si="342"/>
        <v>0</v>
      </c>
      <c r="AL555" s="94"/>
      <c r="AM555" s="111">
        <f t="shared" si="359"/>
        <v>0</v>
      </c>
      <c r="AN555" s="50">
        <v>0</v>
      </c>
      <c r="AO555" s="50">
        <v>0</v>
      </c>
      <c r="AP555" s="50"/>
      <c r="AQ555" s="50"/>
      <c r="AR555" s="50"/>
      <c r="AS555" s="50"/>
      <c r="AT555" s="50"/>
      <c r="AU555" s="50"/>
      <c r="AV555" s="50"/>
      <c r="AW555" s="50"/>
      <c r="AX555" s="50"/>
      <c r="AY555" s="50"/>
      <c r="AZ555" s="93">
        <f t="shared" si="343"/>
        <v>0</v>
      </c>
      <c r="BA555" s="94"/>
      <c r="BB555" s="111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7">
        <f t="shared" si="357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626</v>
      </c>
      <c r="E556" s="99" t="s">
        <v>460</v>
      </c>
      <c r="F556" s="99" t="s">
        <v>383</v>
      </c>
      <c r="G556" s="100" t="s">
        <v>518</v>
      </c>
      <c r="H556" s="100">
        <v>25393</v>
      </c>
      <c r="I556" s="99" t="s">
        <v>927</v>
      </c>
      <c r="J556" s="42">
        <v>2</v>
      </c>
      <c r="K556" s="42">
        <v>0</v>
      </c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93">
        <f t="shared" si="341"/>
        <v>2</v>
      </c>
      <c r="W556" s="94"/>
      <c r="X556" s="111">
        <f t="shared" si="358"/>
        <v>0</v>
      </c>
      <c r="Y556" s="50">
        <v>0</v>
      </c>
      <c r="Z556" s="50">
        <v>0</v>
      </c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93">
        <f t="shared" si="342"/>
        <v>0</v>
      </c>
      <c r="AL556" s="94"/>
      <c r="AM556" s="111">
        <f t="shared" si="359"/>
        <v>0</v>
      </c>
      <c r="AN556" s="50">
        <v>0</v>
      </c>
      <c r="AO556" s="50">
        <v>0</v>
      </c>
      <c r="AP556" s="50"/>
      <c r="AQ556" s="50"/>
      <c r="AR556" s="50"/>
      <c r="AS556" s="50"/>
      <c r="AT556" s="50"/>
      <c r="AU556" s="50"/>
      <c r="AV556" s="50"/>
      <c r="AW556" s="50"/>
      <c r="AX556" s="50"/>
      <c r="AY556" s="50"/>
      <c r="AZ556" s="93">
        <f t="shared" si="343"/>
        <v>0</v>
      </c>
      <c r="BA556" s="94"/>
      <c r="BB556" s="111">
        <f t="shared" si="360"/>
        <v>0</v>
      </c>
      <c r="BC556" s="50">
        <f t="shared" si="344"/>
        <v>2</v>
      </c>
      <c r="BD556" s="50">
        <f t="shared" si="345"/>
        <v>0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0</v>
      </c>
      <c r="BP556" s="51">
        <f t="shared" si="356"/>
        <v>2</v>
      </c>
      <c r="BQ556" s="57">
        <f t="shared" si="357"/>
        <v>0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739</v>
      </c>
      <c r="E557" s="99" t="s">
        <v>516</v>
      </c>
      <c r="F557" s="99" t="s">
        <v>514</v>
      </c>
      <c r="G557" s="100" t="s">
        <v>539</v>
      </c>
      <c r="H557" s="100">
        <v>25395</v>
      </c>
      <c r="I557" s="99" t="s">
        <v>928</v>
      </c>
      <c r="J557" s="42">
        <v>0</v>
      </c>
      <c r="K557" s="42">
        <v>0</v>
      </c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93">
        <f t="shared" si="341"/>
        <v>0</v>
      </c>
      <c r="W557" s="94"/>
      <c r="X557" s="111">
        <f t="shared" si="358"/>
        <v>0</v>
      </c>
      <c r="Y557" s="50">
        <v>0</v>
      </c>
      <c r="Z557" s="50">
        <v>0</v>
      </c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93">
        <f t="shared" si="342"/>
        <v>0</v>
      </c>
      <c r="AL557" s="94"/>
      <c r="AM557" s="111">
        <f t="shared" si="359"/>
        <v>0</v>
      </c>
      <c r="AN557" s="50">
        <v>0</v>
      </c>
      <c r="AO557" s="50">
        <v>0</v>
      </c>
      <c r="AP557" s="50"/>
      <c r="AQ557" s="50"/>
      <c r="AR557" s="50"/>
      <c r="AS557" s="50"/>
      <c r="AT557" s="50"/>
      <c r="AU557" s="50"/>
      <c r="AV557" s="50"/>
      <c r="AW557" s="50"/>
      <c r="AX557" s="50"/>
      <c r="AY557" s="50"/>
      <c r="AZ557" s="93">
        <f t="shared" si="343"/>
        <v>0</v>
      </c>
      <c r="BA557" s="94"/>
      <c r="BB557" s="111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7">
        <f t="shared" si="357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739</v>
      </c>
      <c r="E558" s="99" t="s">
        <v>516</v>
      </c>
      <c r="F558" s="99" t="s">
        <v>514</v>
      </c>
      <c r="G558" s="100" t="s">
        <v>539</v>
      </c>
      <c r="H558" s="100">
        <v>25397</v>
      </c>
      <c r="I558" s="99" t="s">
        <v>929</v>
      </c>
      <c r="J558" s="42">
        <v>0</v>
      </c>
      <c r="K558" s="42">
        <v>0</v>
      </c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93">
        <f t="shared" si="341"/>
        <v>0</v>
      </c>
      <c r="W558" s="94"/>
      <c r="X558" s="111">
        <f t="shared" si="358"/>
        <v>0</v>
      </c>
      <c r="Y558" s="50">
        <v>0</v>
      </c>
      <c r="Z558" s="50">
        <v>0</v>
      </c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93">
        <f t="shared" si="342"/>
        <v>0</v>
      </c>
      <c r="AL558" s="94"/>
      <c r="AM558" s="111">
        <f t="shared" si="359"/>
        <v>0</v>
      </c>
      <c r="AN558" s="50">
        <v>0</v>
      </c>
      <c r="AO558" s="50">
        <v>0</v>
      </c>
      <c r="AP558" s="50"/>
      <c r="AQ558" s="50"/>
      <c r="AR558" s="50"/>
      <c r="AS558" s="50"/>
      <c r="AT558" s="50"/>
      <c r="AU558" s="50"/>
      <c r="AV558" s="50"/>
      <c r="AW558" s="50"/>
      <c r="AX558" s="50"/>
      <c r="AY558" s="50"/>
      <c r="AZ558" s="93">
        <f t="shared" si="343"/>
        <v>0</v>
      </c>
      <c r="BA558" s="94"/>
      <c r="BB558" s="111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7">
        <f t="shared" si="357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739</v>
      </c>
      <c r="E559" s="99" t="s">
        <v>516</v>
      </c>
      <c r="F559" s="99" t="s">
        <v>514</v>
      </c>
      <c r="G559" s="100" t="s">
        <v>539</v>
      </c>
      <c r="H559" s="100">
        <v>25398</v>
      </c>
      <c r="I559" s="99" t="s">
        <v>930</v>
      </c>
      <c r="J559" s="42">
        <v>0</v>
      </c>
      <c r="K559" s="42">
        <v>0</v>
      </c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93">
        <f t="shared" si="341"/>
        <v>0</v>
      </c>
      <c r="W559" s="94"/>
      <c r="X559" s="111">
        <f t="shared" si="358"/>
        <v>0</v>
      </c>
      <c r="Y559" s="50">
        <v>0</v>
      </c>
      <c r="Z559" s="50">
        <v>0</v>
      </c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93">
        <f t="shared" si="342"/>
        <v>0</v>
      </c>
      <c r="AL559" s="94"/>
      <c r="AM559" s="111">
        <f t="shared" si="359"/>
        <v>0</v>
      </c>
      <c r="AN559" s="50">
        <v>0</v>
      </c>
      <c r="AO559" s="50">
        <v>0</v>
      </c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93">
        <f t="shared" si="343"/>
        <v>0</v>
      </c>
      <c r="BA559" s="94"/>
      <c r="BB559" s="111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7">
        <f t="shared" si="357"/>
        <v>0</v>
      </c>
    </row>
    <row r="560" spans="1:69" x14ac:dyDescent="0.3">
      <c r="A560" s="99" t="s">
        <v>565</v>
      </c>
      <c r="B560" s="99" t="s">
        <v>378</v>
      </c>
      <c r="C560" s="100">
        <v>0</v>
      </c>
      <c r="D560" s="99" t="s">
        <v>739</v>
      </c>
      <c r="E560" s="99" t="s">
        <v>516</v>
      </c>
      <c r="F560" s="99" t="s">
        <v>514</v>
      </c>
      <c r="G560" s="100" t="s">
        <v>539</v>
      </c>
      <c r="H560" s="100">
        <v>25399</v>
      </c>
      <c r="I560" s="99" t="s">
        <v>931</v>
      </c>
      <c r="J560" s="42">
        <v>0</v>
      </c>
      <c r="K560" s="42">
        <v>0</v>
      </c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93">
        <f t="shared" si="341"/>
        <v>0</v>
      </c>
      <c r="W560" s="94"/>
      <c r="X560" s="111">
        <f t="shared" si="358"/>
        <v>0</v>
      </c>
      <c r="Y560" s="50">
        <v>0</v>
      </c>
      <c r="Z560" s="50">
        <v>0</v>
      </c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93">
        <f t="shared" si="342"/>
        <v>0</v>
      </c>
      <c r="AL560" s="94"/>
      <c r="AM560" s="111">
        <f t="shared" si="359"/>
        <v>0</v>
      </c>
      <c r="AN560" s="50">
        <v>0</v>
      </c>
      <c r="AO560" s="50">
        <v>0</v>
      </c>
      <c r="AP560" s="50"/>
      <c r="AQ560" s="50"/>
      <c r="AR560" s="50"/>
      <c r="AS560" s="50"/>
      <c r="AT560" s="50"/>
      <c r="AU560" s="50"/>
      <c r="AV560" s="50"/>
      <c r="AW560" s="50"/>
      <c r="AX560" s="50"/>
      <c r="AY560" s="50"/>
      <c r="AZ560" s="93">
        <f t="shared" si="343"/>
        <v>0</v>
      </c>
      <c r="BA560" s="94"/>
      <c r="BB560" s="111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7">
        <f t="shared" si="357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739</v>
      </c>
      <c r="E561" s="99" t="s">
        <v>516</v>
      </c>
      <c r="F561" s="99" t="s">
        <v>514</v>
      </c>
      <c r="G561" s="100" t="s">
        <v>539</v>
      </c>
      <c r="H561" s="100">
        <v>25416</v>
      </c>
      <c r="I561" s="99" t="s">
        <v>932</v>
      </c>
      <c r="J561" s="42">
        <v>0</v>
      </c>
      <c r="K561" s="42">
        <v>0</v>
      </c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93">
        <f t="shared" si="341"/>
        <v>0</v>
      </c>
      <c r="W561" s="94"/>
      <c r="X561" s="111">
        <f t="shared" si="358"/>
        <v>0</v>
      </c>
      <c r="Y561" s="50">
        <v>0</v>
      </c>
      <c r="Z561" s="50">
        <v>0</v>
      </c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93">
        <f t="shared" si="342"/>
        <v>0</v>
      </c>
      <c r="AL561" s="94"/>
      <c r="AM561" s="111">
        <f t="shared" si="359"/>
        <v>0</v>
      </c>
      <c r="AN561" s="50">
        <v>0</v>
      </c>
      <c r="AO561" s="50">
        <v>0</v>
      </c>
      <c r="AP561" s="50"/>
      <c r="AQ561" s="50"/>
      <c r="AR561" s="50"/>
      <c r="AS561" s="50"/>
      <c r="AT561" s="50"/>
      <c r="AU561" s="50"/>
      <c r="AV561" s="50"/>
      <c r="AW561" s="50"/>
      <c r="AX561" s="50"/>
      <c r="AY561" s="50"/>
      <c r="AZ561" s="93">
        <f t="shared" si="343"/>
        <v>0</v>
      </c>
      <c r="BA561" s="94"/>
      <c r="BB561" s="111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7">
        <f t="shared" si="357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739</v>
      </c>
      <c r="E562" s="99" t="s">
        <v>516</v>
      </c>
      <c r="F562" s="99" t="s">
        <v>514</v>
      </c>
      <c r="G562" s="100" t="s">
        <v>539</v>
      </c>
      <c r="H562" s="100">
        <v>25417</v>
      </c>
      <c r="I562" s="99" t="s">
        <v>933</v>
      </c>
      <c r="J562" s="42">
        <v>0</v>
      </c>
      <c r="K562" s="42">
        <v>0</v>
      </c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93">
        <f t="shared" si="341"/>
        <v>0</v>
      </c>
      <c r="W562" s="94"/>
      <c r="X562" s="111">
        <f t="shared" si="358"/>
        <v>0</v>
      </c>
      <c r="Y562" s="50">
        <v>0</v>
      </c>
      <c r="Z562" s="50">
        <v>0</v>
      </c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93">
        <f t="shared" si="342"/>
        <v>0</v>
      </c>
      <c r="AL562" s="94"/>
      <c r="AM562" s="111">
        <f t="shared" si="359"/>
        <v>0</v>
      </c>
      <c r="AN562" s="50">
        <v>0</v>
      </c>
      <c r="AO562" s="50">
        <v>0</v>
      </c>
      <c r="AP562" s="50"/>
      <c r="AQ562" s="50"/>
      <c r="AR562" s="50"/>
      <c r="AS562" s="50"/>
      <c r="AT562" s="50"/>
      <c r="AU562" s="50"/>
      <c r="AV562" s="50"/>
      <c r="AW562" s="50"/>
      <c r="AX562" s="50"/>
      <c r="AY562" s="50"/>
      <c r="AZ562" s="93">
        <f t="shared" si="343"/>
        <v>0</v>
      </c>
      <c r="BA562" s="94"/>
      <c r="BB562" s="111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7">
        <f t="shared" si="357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739</v>
      </c>
      <c r="E563" s="99" t="s">
        <v>516</v>
      </c>
      <c r="F563" s="99" t="s">
        <v>514</v>
      </c>
      <c r="G563" s="100" t="s">
        <v>539</v>
      </c>
      <c r="H563" s="100">
        <v>25429</v>
      </c>
      <c r="I563" s="99" t="s">
        <v>934</v>
      </c>
      <c r="J563" s="42">
        <v>0</v>
      </c>
      <c r="K563" s="42">
        <v>0</v>
      </c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93">
        <f t="shared" si="341"/>
        <v>0</v>
      </c>
      <c r="W563" s="94"/>
      <c r="X563" s="111">
        <f t="shared" si="358"/>
        <v>0</v>
      </c>
      <c r="Y563" s="50">
        <v>0</v>
      </c>
      <c r="Z563" s="50">
        <v>0</v>
      </c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93">
        <f t="shared" si="342"/>
        <v>0</v>
      </c>
      <c r="AL563" s="94"/>
      <c r="AM563" s="111">
        <f t="shared" si="359"/>
        <v>0</v>
      </c>
      <c r="AN563" s="50">
        <v>0</v>
      </c>
      <c r="AO563" s="50">
        <v>0</v>
      </c>
      <c r="AP563" s="50"/>
      <c r="AQ563" s="50"/>
      <c r="AR563" s="50"/>
      <c r="AS563" s="50"/>
      <c r="AT563" s="50"/>
      <c r="AU563" s="50"/>
      <c r="AV563" s="50"/>
      <c r="AW563" s="50"/>
      <c r="AX563" s="50"/>
      <c r="AY563" s="50"/>
      <c r="AZ563" s="93">
        <f t="shared" si="343"/>
        <v>0</v>
      </c>
      <c r="BA563" s="94"/>
      <c r="BB563" s="111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7">
        <f t="shared" si="357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739</v>
      </c>
      <c r="E564" s="99" t="s">
        <v>516</v>
      </c>
      <c r="F564" s="99" t="s">
        <v>514</v>
      </c>
      <c r="G564" s="100" t="s">
        <v>522</v>
      </c>
      <c r="H564" s="100">
        <v>25437</v>
      </c>
      <c r="I564" s="99" t="s">
        <v>935</v>
      </c>
      <c r="J564" s="42">
        <v>0</v>
      </c>
      <c r="K564" s="42">
        <v>0</v>
      </c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93">
        <f t="shared" si="341"/>
        <v>0</v>
      </c>
      <c r="W564" s="94"/>
      <c r="X564" s="111">
        <f t="shared" si="358"/>
        <v>0</v>
      </c>
      <c r="Y564" s="50">
        <v>0</v>
      </c>
      <c r="Z564" s="50">
        <v>0</v>
      </c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93">
        <f t="shared" si="342"/>
        <v>0</v>
      </c>
      <c r="AL564" s="94"/>
      <c r="AM564" s="111">
        <f t="shared" si="359"/>
        <v>0</v>
      </c>
      <c r="AN564" s="50">
        <v>0</v>
      </c>
      <c r="AO564" s="50">
        <v>0</v>
      </c>
      <c r="AP564" s="50"/>
      <c r="AQ564" s="50"/>
      <c r="AR564" s="50"/>
      <c r="AS564" s="50"/>
      <c r="AT564" s="50"/>
      <c r="AU564" s="50"/>
      <c r="AV564" s="50"/>
      <c r="AW564" s="50"/>
      <c r="AX564" s="50"/>
      <c r="AY564" s="50"/>
      <c r="AZ564" s="93">
        <f t="shared" si="343"/>
        <v>0</v>
      </c>
      <c r="BA564" s="94"/>
      <c r="BB564" s="111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7">
        <f t="shared" si="357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739</v>
      </c>
      <c r="E565" s="99" t="s">
        <v>516</v>
      </c>
      <c r="F565" s="99" t="s">
        <v>514</v>
      </c>
      <c r="G565" s="100" t="s">
        <v>539</v>
      </c>
      <c r="H565" s="100">
        <v>25446</v>
      </c>
      <c r="I565" s="99" t="s">
        <v>936</v>
      </c>
      <c r="J565" s="42">
        <v>0</v>
      </c>
      <c r="K565" s="42">
        <v>0</v>
      </c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93">
        <f t="shared" si="341"/>
        <v>0</v>
      </c>
      <c r="W565" s="94"/>
      <c r="X565" s="111">
        <f t="shared" si="358"/>
        <v>0</v>
      </c>
      <c r="Y565" s="50">
        <v>0</v>
      </c>
      <c r="Z565" s="50">
        <v>0</v>
      </c>
      <c r="AA565" s="50"/>
      <c r="AB565" s="50"/>
      <c r="AC565" s="50"/>
      <c r="AD565" s="50"/>
      <c r="AE565" s="50"/>
      <c r="AF565" s="50"/>
      <c r="AG565" s="50"/>
      <c r="AH565" s="50"/>
      <c r="AI565" s="50"/>
      <c r="AJ565" s="50"/>
      <c r="AK565" s="93">
        <f t="shared" si="342"/>
        <v>0</v>
      </c>
      <c r="AL565" s="94"/>
      <c r="AM565" s="111">
        <f t="shared" si="359"/>
        <v>0</v>
      </c>
      <c r="AN565" s="50">
        <v>0</v>
      </c>
      <c r="AO565" s="50">
        <v>0</v>
      </c>
      <c r="AP565" s="50"/>
      <c r="AQ565" s="50"/>
      <c r="AR565" s="50"/>
      <c r="AS565" s="50"/>
      <c r="AT565" s="50"/>
      <c r="AU565" s="50"/>
      <c r="AV565" s="50"/>
      <c r="AW565" s="50"/>
      <c r="AX565" s="50"/>
      <c r="AY565" s="50"/>
      <c r="AZ565" s="93">
        <f t="shared" si="343"/>
        <v>0</v>
      </c>
      <c r="BA565" s="94"/>
      <c r="BB565" s="111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7">
        <f t="shared" si="357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532</v>
      </c>
      <c r="E566" s="99" t="s">
        <v>516</v>
      </c>
      <c r="F566" s="99" t="s">
        <v>514</v>
      </c>
      <c r="G566" s="100" t="s">
        <v>741</v>
      </c>
      <c r="H566" s="100">
        <v>25449</v>
      </c>
      <c r="I566" s="99" t="s">
        <v>937</v>
      </c>
      <c r="J566" s="42">
        <v>0</v>
      </c>
      <c r="K566" s="42">
        <v>0</v>
      </c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93">
        <f t="shared" si="341"/>
        <v>0</v>
      </c>
      <c r="W566" s="94"/>
      <c r="X566" s="111">
        <f t="shared" si="358"/>
        <v>0</v>
      </c>
      <c r="Y566" s="50">
        <v>0</v>
      </c>
      <c r="Z566" s="50">
        <v>0</v>
      </c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93">
        <f t="shared" si="342"/>
        <v>0</v>
      </c>
      <c r="AL566" s="94"/>
      <c r="AM566" s="111">
        <f t="shared" si="359"/>
        <v>0</v>
      </c>
      <c r="AN566" s="50">
        <v>0</v>
      </c>
      <c r="AO566" s="50">
        <v>0</v>
      </c>
      <c r="AP566" s="50"/>
      <c r="AQ566" s="50"/>
      <c r="AR566" s="50"/>
      <c r="AS566" s="50"/>
      <c r="AT566" s="50"/>
      <c r="AU566" s="50"/>
      <c r="AV566" s="50"/>
      <c r="AW566" s="50"/>
      <c r="AX566" s="50"/>
      <c r="AY566" s="50"/>
      <c r="AZ566" s="93">
        <f t="shared" si="343"/>
        <v>0</v>
      </c>
      <c r="BA566" s="94"/>
      <c r="BB566" s="111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7">
        <f t="shared" si="357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739</v>
      </c>
      <c r="E567" s="99" t="s">
        <v>516</v>
      </c>
      <c r="F567" s="99" t="s">
        <v>514</v>
      </c>
      <c r="G567" s="100" t="s">
        <v>741</v>
      </c>
      <c r="H567" s="100">
        <v>25451</v>
      </c>
      <c r="I567" s="99" t="s">
        <v>938</v>
      </c>
      <c r="J567" s="42">
        <v>0</v>
      </c>
      <c r="K567" s="42">
        <v>0</v>
      </c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93">
        <f t="shared" si="341"/>
        <v>0</v>
      </c>
      <c r="W567" s="94"/>
      <c r="X567" s="111">
        <f t="shared" si="358"/>
        <v>0</v>
      </c>
      <c r="Y567" s="50">
        <v>0</v>
      </c>
      <c r="Z567" s="50">
        <v>0</v>
      </c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93">
        <f t="shared" si="342"/>
        <v>0</v>
      </c>
      <c r="AL567" s="94"/>
      <c r="AM567" s="111">
        <f t="shared" si="359"/>
        <v>0</v>
      </c>
      <c r="AN567" s="50">
        <v>0</v>
      </c>
      <c r="AO567" s="50">
        <v>0</v>
      </c>
      <c r="AP567" s="50"/>
      <c r="AQ567" s="50"/>
      <c r="AR567" s="50"/>
      <c r="AS567" s="50"/>
      <c r="AT567" s="50"/>
      <c r="AU567" s="50"/>
      <c r="AV567" s="50"/>
      <c r="AW567" s="50"/>
      <c r="AX567" s="50"/>
      <c r="AY567" s="50"/>
      <c r="AZ567" s="93">
        <f t="shared" si="343"/>
        <v>0</v>
      </c>
      <c r="BA567" s="94"/>
      <c r="BB567" s="111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7">
        <f t="shared" si="357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739</v>
      </c>
      <c r="E568" s="99" t="s">
        <v>516</v>
      </c>
      <c r="F568" s="99" t="s">
        <v>514</v>
      </c>
      <c r="G568" s="100" t="s">
        <v>539</v>
      </c>
      <c r="H568" s="100">
        <v>25457</v>
      </c>
      <c r="I568" s="99" t="s">
        <v>939</v>
      </c>
      <c r="J568" s="42">
        <v>0</v>
      </c>
      <c r="K568" s="42">
        <v>0</v>
      </c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93">
        <f t="shared" si="341"/>
        <v>0</v>
      </c>
      <c r="W568" s="94"/>
      <c r="X568" s="111">
        <f t="shared" si="358"/>
        <v>0</v>
      </c>
      <c r="Y568" s="50">
        <v>0</v>
      </c>
      <c r="Z568" s="50">
        <v>0</v>
      </c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93">
        <f t="shared" si="342"/>
        <v>0</v>
      </c>
      <c r="AL568" s="94"/>
      <c r="AM568" s="111">
        <f t="shared" si="359"/>
        <v>0</v>
      </c>
      <c r="AN568" s="50">
        <v>0</v>
      </c>
      <c r="AO568" s="50">
        <v>0</v>
      </c>
      <c r="AP568" s="50"/>
      <c r="AQ568" s="50"/>
      <c r="AR568" s="50"/>
      <c r="AS568" s="50"/>
      <c r="AT568" s="50"/>
      <c r="AU568" s="50"/>
      <c r="AV568" s="50"/>
      <c r="AW568" s="50"/>
      <c r="AX568" s="50"/>
      <c r="AY568" s="50"/>
      <c r="AZ568" s="93">
        <f t="shared" si="343"/>
        <v>0</v>
      </c>
      <c r="BA568" s="94"/>
      <c r="BB568" s="111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7">
        <f t="shared" si="357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739</v>
      </c>
      <c r="E569" s="99" t="s">
        <v>516</v>
      </c>
      <c r="F569" s="99" t="s">
        <v>514</v>
      </c>
      <c r="G569" s="100" t="s">
        <v>539</v>
      </c>
      <c r="H569" s="100">
        <v>25464</v>
      </c>
      <c r="I569" s="99" t="s">
        <v>940</v>
      </c>
      <c r="J569" s="42">
        <v>0</v>
      </c>
      <c r="K569" s="42">
        <v>0</v>
      </c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93">
        <f t="shared" si="341"/>
        <v>0</v>
      </c>
      <c r="W569" s="94"/>
      <c r="X569" s="111">
        <f t="shared" si="358"/>
        <v>0</v>
      </c>
      <c r="Y569" s="50">
        <v>0</v>
      </c>
      <c r="Z569" s="50">
        <v>0</v>
      </c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93">
        <f t="shared" si="342"/>
        <v>0</v>
      </c>
      <c r="AL569" s="94"/>
      <c r="AM569" s="111">
        <f t="shared" si="359"/>
        <v>0</v>
      </c>
      <c r="AN569" s="50">
        <v>0</v>
      </c>
      <c r="AO569" s="50">
        <v>0</v>
      </c>
      <c r="AP569" s="50"/>
      <c r="AQ569" s="50"/>
      <c r="AR569" s="50"/>
      <c r="AS569" s="50"/>
      <c r="AT569" s="50"/>
      <c r="AU569" s="50"/>
      <c r="AV569" s="50"/>
      <c r="AW569" s="50"/>
      <c r="AX569" s="50"/>
      <c r="AY569" s="50"/>
      <c r="AZ569" s="93">
        <f t="shared" si="343"/>
        <v>0</v>
      </c>
      <c r="BA569" s="94"/>
      <c r="BB569" s="111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7">
        <f t="shared" si="357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739</v>
      </c>
      <c r="E570" s="99" t="s">
        <v>516</v>
      </c>
      <c r="F570" s="99" t="s">
        <v>514</v>
      </c>
      <c r="G570" s="100" t="s">
        <v>741</v>
      </c>
      <c r="H570" s="100">
        <v>25504</v>
      </c>
      <c r="I570" s="99" t="s">
        <v>941</v>
      </c>
      <c r="J570" s="42">
        <v>0</v>
      </c>
      <c r="K570" s="42">
        <v>0</v>
      </c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93">
        <f t="shared" si="341"/>
        <v>0</v>
      </c>
      <c r="W570" s="94"/>
      <c r="X570" s="111">
        <f t="shared" si="358"/>
        <v>0</v>
      </c>
      <c r="Y570" s="50">
        <v>0</v>
      </c>
      <c r="Z570" s="50">
        <v>0</v>
      </c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93">
        <f t="shared" si="342"/>
        <v>0</v>
      </c>
      <c r="AL570" s="94"/>
      <c r="AM570" s="111">
        <f t="shared" si="359"/>
        <v>0</v>
      </c>
      <c r="AN570" s="50">
        <v>0</v>
      </c>
      <c r="AO570" s="50">
        <v>0</v>
      </c>
      <c r="AP570" s="50"/>
      <c r="AQ570" s="50"/>
      <c r="AR570" s="50"/>
      <c r="AS570" s="50"/>
      <c r="AT570" s="50"/>
      <c r="AU570" s="50"/>
      <c r="AV570" s="50"/>
      <c r="AW570" s="50"/>
      <c r="AX570" s="50"/>
      <c r="AY570" s="50"/>
      <c r="AZ570" s="93">
        <f t="shared" si="343"/>
        <v>0</v>
      </c>
      <c r="BA570" s="94"/>
      <c r="BB570" s="111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7">
        <f t="shared" si="357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573</v>
      </c>
      <c r="E571" s="99" t="s">
        <v>191</v>
      </c>
      <c r="F571" s="99" t="s">
        <v>363</v>
      </c>
      <c r="G571" s="100" t="s">
        <v>539</v>
      </c>
      <c r="H571" s="100">
        <v>25574</v>
      </c>
      <c r="I571" s="99" t="s">
        <v>942</v>
      </c>
      <c r="J571" s="42">
        <v>0</v>
      </c>
      <c r="K571" s="42">
        <v>0</v>
      </c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93">
        <f t="shared" si="341"/>
        <v>0</v>
      </c>
      <c r="W571" s="94"/>
      <c r="X571" s="111">
        <f t="shared" si="358"/>
        <v>0</v>
      </c>
      <c r="Y571" s="50">
        <v>0</v>
      </c>
      <c r="Z571" s="50">
        <v>0</v>
      </c>
      <c r="AA571" s="50"/>
      <c r="AB571" s="50"/>
      <c r="AC571" s="50"/>
      <c r="AD571" s="50"/>
      <c r="AE571" s="50"/>
      <c r="AF571" s="50"/>
      <c r="AG571" s="50"/>
      <c r="AH571" s="50"/>
      <c r="AI571" s="50"/>
      <c r="AJ571" s="50"/>
      <c r="AK571" s="93">
        <f t="shared" si="342"/>
        <v>0</v>
      </c>
      <c r="AL571" s="94"/>
      <c r="AM571" s="111">
        <f t="shared" si="359"/>
        <v>0</v>
      </c>
      <c r="AN571" s="50">
        <v>0</v>
      </c>
      <c r="AO571" s="50">
        <v>0</v>
      </c>
      <c r="AP571" s="50"/>
      <c r="AQ571" s="50"/>
      <c r="AR571" s="50"/>
      <c r="AS571" s="50"/>
      <c r="AT571" s="50"/>
      <c r="AU571" s="50"/>
      <c r="AV571" s="50"/>
      <c r="AW571" s="50"/>
      <c r="AX571" s="50"/>
      <c r="AY571" s="50"/>
      <c r="AZ571" s="93">
        <f t="shared" si="343"/>
        <v>0</v>
      </c>
      <c r="BA571" s="94"/>
      <c r="BB571" s="111">
        <f t="shared" si="360"/>
        <v>0</v>
      </c>
      <c r="BC571" s="50">
        <f t="shared" si="344"/>
        <v>0</v>
      </c>
      <c r="BD571" s="50">
        <f t="shared" si="345"/>
        <v>0</v>
      </c>
      <c r="BE571" s="50">
        <f t="shared" si="346"/>
        <v>0</v>
      </c>
      <c r="BF571" s="50">
        <f t="shared" si="347"/>
        <v>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0</v>
      </c>
      <c r="BP571" s="51">
        <f t="shared" si="356"/>
        <v>0</v>
      </c>
      <c r="BQ571" s="57">
        <f t="shared" si="357"/>
        <v>0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573</v>
      </c>
      <c r="E572" s="99" t="s">
        <v>191</v>
      </c>
      <c r="F572" s="99" t="s">
        <v>190</v>
      </c>
      <c r="G572" s="100" t="s">
        <v>518</v>
      </c>
      <c r="H572" s="100">
        <v>25590</v>
      </c>
      <c r="I572" s="99" t="s">
        <v>943</v>
      </c>
      <c r="J572" s="42">
        <v>6</v>
      </c>
      <c r="K572" s="42">
        <v>11</v>
      </c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93">
        <f t="shared" si="341"/>
        <v>17</v>
      </c>
      <c r="W572" s="94"/>
      <c r="X572" s="111">
        <f t="shared" si="358"/>
        <v>0</v>
      </c>
      <c r="Y572" s="50">
        <v>0</v>
      </c>
      <c r="Z572" s="50">
        <v>0</v>
      </c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93">
        <f t="shared" si="342"/>
        <v>0</v>
      </c>
      <c r="AL572" s="94"/>
      <c r="AM572" s="111">
        <f t="shared" si="359"/>
        <v>0</v>
      </c>
      <c r="AN572" s="50">
        <v>0</v>
      </c>
      <c r="AO572" s="50">
        <v>0</v>
      </c>
      <c r="AP572" s="50"/>
      <c r="AQ572" s="50"/>
      <c r="AR572" s="50"/>
      <c r="AS572" s="50"/>
      <c r="AT572" s="50"/>
      <c r="AU572" s="50"/>
      <c r="AV572" s="50"/>
      <c r="AW572" s="50"/>
      <c r="AX572" s="50"/>
      <c r="AY572" s="50"/>
      <c r="AZ572" s="93">
        <f t="shared" si="343"/>
        <v>0</v>
      </c>
      <c r="BA572" s="94"/>
      <c r="BB572" s="111">
        <f t="shared" si="360"/>
        <v>0</v>
      </c>
      <c r="BC572" s="50">
        <f t="shared" si="344"/>
        <v>6</v>
      </c>
      <c r="BD572" s="50">
        <f t="shared" si="345"/>
        <v>11</v>
      </c>
      <c r="BE572" s="50">
        <f t="shared" si="346"/>
        <v>0</v>
      </c>
      <c r="BF572" s="50">
        <f t="shared" si="347"/>
        <v>0</v>
      </c>
      <c r="BG572" s="50">
        <f t="shared" si="348"/>
        <v>0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0</v>
      </c>
      <c r="BP572" s="51">
        <f t="shared" si="356"/>
        <v>17</v>
      </c>
      <c r="BQ572" s="57">
        <f t="shared" si="357"/>
        <v>0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739</v>
      </c>
      <c r="E573" s="99" t="s">
        <v>516</v>
      </c>
      <c r="F573" s="99" t="s">
        <v>514</v>
      </c>
      <c r="G573" s="100" t="s">
        <v>539</v>
      </c>
      <c r="H573" s="100">
        <v>25600</v>
      </c>
      <c r="I573" s="99" t="s">
        <v>944</v>
      </c>
      <c r="J573" s="42">
        <v>0</v>
      </c>
      <c r="K573" s="42">
        <v>0</v>
      </c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93">
        <f t="shared" si="341"/>
        <v>0</v>
      </c>
      <c r="W573" s="94"/>
      <c r="X573" s="111">
        <f t="shared" si="358"/>
        <v>0</v>
      </c>
      <c r="Y573" s="50">
        <v>0</v>
      </c>
      <c r="Z573" s="50">
        <v>0</v>
      </c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93">
        <f t="shared" si="342"/>
        <v>0</v>
      </c>
      <c r="AL573" s="94"/>
      <c r="AM573" s="111">
        <f t="shared" si="359"/>
        <v>0</v>
      </c>
      <c r="AN573" s="50">
        <v>0</v>
      </c>
      <c r="AO573" s="50">
        <v>0</v>
      </c>
      <c r="AP573" s="50"/>
      <c r="AQ573" s="50"/>
      <c r="AR573" s="50"/>
      <c r="AS573" s="50"/>
      <c r="AT573" s="50"/>
      <c r="AU573" s="50"/>
      <c r="AV573" s="50"/>
      <c r="AW573" s="50"/>
      <c r="AX573" s="50"/>
      <c r="AY573" s="50"/>
      <c r="AZ573" s="93">
        <f t="shared" si="343"/>
        <v>0</v>
      </c>
      <c r="BA573" s="94"/>
      <c r="BB573" s="111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7">
        <f t="shared" si="357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573</v>
      </c>
      <c r="E574" s="99" t="s">
        <v>191</v>
      </c>
      <c r="F574" s="99" t="s">
        <v>509</v>
      </c>
      <c r="G574" s="100" t="s">
        <v>518</v>
      </c>
      <c r="H574" s="100">
        <v>25605</v>
      </c>
      <c r="I574" s="99" t="s">
        <v>945</v>
      </c>
      <c r="J574" s="42">
        <v>0</v>
      </c>
      <c r="K574" s="42">
        <v>0</v>
      </c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93">
        <f t="shared" si="341"/>
        <v>0</v>
      </c>
      <c r="W574" s="94"/>
      <c r="X574" s="111">
        <f t="shared" si="358"/>
        <v>0</v>
      </c>
      <c r="Y574" s="50">
        <v>0</v>
      </c>
      <c r="Z574" s="50">
        <v>0</v>
      </c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93">
        <f t="shared" si="342"/>
        <v>0</v>
      </c>
      <c r="AL574" s="94"/>
      <c r="AM574" s="111">
        <f t="shared" si="359"/>
        <v>0</v>
      </c>
      <c r="AN574" s="50">
        <v>0</v>
      </c>
      <c r="AO574" s="50">
        <v>0</v>
      </c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93">
        <f t="shared" si="343"/>
        <v>0</v>
      </c>
      <c r="BA574" s="94"/>
      <c r="BB574" s="111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0</v>
      </c>
      <c r="BP574" s="51">
        <f t="shared" si="356"/>
        <v>0</v>
      </c>
      <c r="BQ574" s="57">
        <f t="shared" si="357"/>
        <v>0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739</v>
      </c>
      <c r="E575" s="99" t="s">
        <v>516</v>
      </c>
      <c r="F575" s="99" t="s">
        <v>514</v>
      </c>
      <c r="G575" s="100" t="s">
        <v>539</v>
      </c>
      <c r="H575" s="100">
        <v>25622</v>
      </c>
      <c r="I575" s="99" t="s">
        <v>946</v>
      </c>
      <c r="J575" s="42">
        <v>0</v>
      </c>
      <c r="K575" s="42">
        <v>0</v>
      </c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93">
        <f t="shared" si="341"/>
        <v>0</v>
      </c>
      <c r="W575" s="94"/>
      <c r="X575" s="111">
        <f t="shared" si="358"/>
        <v>0</v>
      </c>
      <c r="Y575" s="50">
        <v>0</v>
      </c>
      <c r="Z575" s="50">
        <v>0</v>
      </c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93">
        <f t="shared" si="342"/>
        <v>0</v>
      </c>
      <c r="AL575" s="94"/>
      <c r="AM575" s="111">
        <f t="shared" si="359"/>
        <v>0</v>
      </c>
      <c r="AN575" s="50">
        <v>0</v>
      </c>
      <c r="AO575" s="50">
        <v>0</v>
      </c>
      <c r="AP575" s="50"/>
      <c r="AQ575" s="50"/>
      <c r="AR575" s="50"/>
      <c r="AS575" s="50"/>
      <c r="AT575" s="50"/>
      <c r="AU575" s="50"/>
      <c r="AV575" s="50"/>
      <c r="AW575" s="50"/>
      <c r="AX575" s="50"/>
      <c r="AY575" s="50"/>
      <c r="AZ575" s="93">
        <f t="shared" si="343"/>
        <v>0</v>
      </c>
      <c r="BA575" s="94"/>
      <c r="BB575" s="111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7">
        <f t="shared" si="357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739</v>
      </c>
      <c r="E576" s="99" t="s">
        <v>516</v>
      </c>
      <c r="F576" s="99" t="s">
        <v>514</v>
      </c>
      <c r="G576" s="100" t="s">
        <v>539</v>
      </c>
      <c r="H576" s="100">
        <v>25700</v>
      </c>
      <c r="I576" s="99" t="s">
        <v>947</v>
      </c>
      <c r="J576" s="42">
        <v>0</v>
      </c>
      <c r="K576" s="42">
        <v>0</v>
      </c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93">
        <f t="shared" si="341"/>
        <v>0</v>
      </c>
      <c r="W576" s="94"/>
      <c r="X576" s="111">
        <f t="shared" si="358"/>
        <v>0</v>
      </c>
      <c r="Y576" s="50">
        <v>0</v>
      </c>
      <c r="Z576" s="50">
        <v>0</v>
      </c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93">
        <f t="shared" si="342"/>
        <v>0</v>
      </c>
      <c r="AL576" s="94"/>
      <c r="AM576" s="111">
        <f t="shared" si="359"/>
        <v>0</v>
      </c>
      <c r="AN576" s="50">
        <v>0</v>
      </c>
      <c r="AO576" s="50">
        <v>0</v>
      </c>
      <c r="AP576" s="50"/>
      <c r="AQ576" s="50"/>
      <c r="AR576" s="50"/>
      <c r="AS576" s="50"/>
      <c r="AT576" s="50"/>
      <c r="AU576" s="50"/>
      <c r="AV576" s="50"/>
      <c r="AW576" s="50"/>
      <c r="AX576" s="50"/>
      <c r="AY576" s="50"/>
      <c r="AZ576" s="93">
        <f t="shared" si="343"/>
        <v>0</v>
      </c>
      <c r="BA576" s="94"/>
      <c r="BB576" s="111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7">
        <f t="shared" si="357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739</v>
      </c>
      <c r="E577" s="99" t="s">
        <v>516</v>
      </c>
      <c r="F577" s="99" t="s">
        <v>739</v>
      </c>
      <c r="G577" s="100" t="s">
        <v>741</v>
      </c>
      <c r="H577" s="100">
        <v>25708</v>
      </c>
      <c r="I577" s="99" t="s">
        <v>948</v>
      </c>
      <c r="J577" s="42">
        <v>0</v>
      </c>
      <c r="K577" s="42">
        <v>0</v>
      </c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93">
        <f t="shared" ref="V577:V640" si="362">SUM(J577:U577)</f>
        <v>0</v>
      </c>
      <c r="W577" s="94"/>
      <c r="X577" s="111">
        <f t="shared" si="358"/>
        <v>0</v>
      </c>
      <c r="Y577" s="50">
        <v>0</v>
      </c>
      <c r="Z577" s="50">
        <v>0</v>
      </c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93">
        <f t="shared" ref="AK577:AK640" si="363">SUM(Y577:AJ577)</f>
        <v>0</v>
      </c>
      <c r="AL577" s="94"/>
      <c r="AM577" s="111">
        <f t="shared" si="359"/>
        <v>0</v>
      </c>
      <c r="AN577" s="50">
        <v>0</v>
      </c>
      <c r="AO577" s="50">
        <v>0</v>
      </c>
      <c r="AP577" s="50"/>
      <c r="AQ577" s="50"/>
      <c r="AR577" s="50"/>
      <c r="AS577" s="50"/>
      <c r="AT577" s="50"/>
      <c r="AU577" s="50"/>
      <c r="AV577" s="50"/>
      <c r="AW577" s="50"/>
      <c r="AX577" s="50"/>
      <c r="AY577" s="50"/>
      <c r="AZ577" s="93">
        <f t="shared" ref="AZ577:AZ640" si="364">SUM(AN577:AY577)</f>
        <v>0</v>
      </c>
      <c r="BA577" s="94"/>
      <c r="BB577" s="111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7">
        <f t="shared" ref="BQ577:BQ640" si="378">IFERROR(BP577/BO577,0)</f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739</v>
      </c>
      <c r="E578" s="99" t="s">
        <v>516</v>
      </c>
      <c r="F578" s="99" t="s">
        <v>514</v>
      </c>
      <c r="G578" s="100" t="s">
        <v>518</v>
      </c>
      <c r="H578" s="100">
        <v>25711</v>
      </c>
      <c r="I578" s="99" t="s">
        <v>949</v>
      </c>
      <c r="J578" s="42">
        <v>0</v>
      </c>
      <c r="K578" s="42">
        <v>0</v>
      </c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93">
        <f t="shared" si="362"/>
        <v>0</v>
      </c>
      <c r="W578" s="94"/>
      <c r="X578" s="111">
        <f t="shared" si="358"/>
        <v>0</v>
      </c>
      <c r="Y578" s="50">
        <v>0</v>
      </c>
      <c r="Z578" s="50">
        <v>0</v>
      </c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93">
        <f t="shared" si="363"/>
        <v>0</v>
      </c>
      <c r="AL578" s="94"/>
      <c r="AM578" s="111">
        <f t="shared" si="359"/>
        <v>0</v>
      </c>
      <c r="AN578" s="50">
        <v>0</v>
      </c>
      <c r="AO578" s="50">
        <v>0</v>
      </c>
      <c r="AP578" s="50"/>
      <c r="AQ578" s="50"/>
      <c r="AR578" s="50"/>
      <c r="AS578" s="50"/>
      <c r="AT578" s="50"/>
      <c r="AU578" s="50"/>
      <c r="AV578" s="50"/>
      <c r="AW578" s="50"/>
      <c r="AX578" s="50"/>
      <c r="AY578" s="50"/>
      <c r="AZ578" s="93">
        <f t="shared" si="364"/>
        <v>0</v>
      </c>
      <c r="BA578" s="94"/>
      <c r="BB578" s="111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7">
        <f t="shared" si="378"/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739</v>
      </c>
      <c r="E579" s="99" t="s">
        <v>516</v>
      </c>
      <c r="F579" s="99" t="s">
        <v>514</v>
      </c>
      <c r="G579" s="100" t="s">
        <v>539</v>
      </c>
      <c r="H579" s="100">
        <v>25748</v>
      </c>
      <c r="I579" s="99" t="s">
        <v>950</v>
      </c>
      <c r="J579" s="42">
        <v>0</v>
      </c>
      <c r="K579" s="42">
        <v>0</v>
      </c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93">
        <f t="shared" si="362"/>
        <v>0</v>
      </c>
      <c r="W579" s="94"/>
      <c r="X579" s="111">
        <f t="shared" si="358"/>
        <v>0</v>
      </c>
      <c r="Y579" s="50">
        <v>0</v>
      </c>
      <c r="Z579" s="50">
        <v>0</v>
      </c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93">
        <f t="shared" si="363"/>
        <v>0</v>
      </c>
      <c r="AL579" s="94"/>
      <c r="AM579" s="111">
        <f t="shared" si="359"/>
        <v>0</v>
      </c>
      <c r="AN579" s="50">
        <v>0</v>
      </c>
      <c r="AO579" s="50">
        <v>0</v>
      </c>
      <c r="AP579" s="50"/>
      <c r="AQ579" s="50"/>
      <c r="AR579" s="50"/>
      <c r="AS579" s="50"/>
      <c r="AT579" s="50"/>
      <c r="AU579" s="50"/>
      <c r="AV579" s="50"/>
      <c r="AW579" s="50"/>
      <c r="AX579" s="50"/>
      <c r="AY579" s="50"/>
      <c r="AZ579" s="93">
        <f t="shared" si="364"/>
        <v>0</v>
      </c>
      <c r="BA579" s="94"/>
      <c r="BB579" s="111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7">
        <f t="shared" si="378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739</v>
      </c>
      <c r="E580" s="99" t="s">
        <v>516</v>
      </c>
      <c r="F580" s="99" t="s">
        <v>514</v>
      </c>
      <c r="G580" s="100" t="s">
        <v>518</v>
      </c>
      <c r="H580" s="100">
        <v>25786</v>
      </c>
      <c r="I580" s="99" t="s">
        <v>951</v>
      </c>
      <c r="J580" s="42">
        <v>0</v>
      </c>
      <c r="K580" s="42">
        <v>0</v>
      </c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93">
        <f t="shared" si="362"/>
        <v>0</v>
      </c>
      <c r="W580" s="94"/>
      <c r="X580" s="111">
        <f t="shared" si="358"/>
        <v>0</v>
      </c>
      <c r="Y580" s="50">
        <v>0</v>
      </c>
      <c r="Z580" s="50">
        <v>0</v>
      </c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93">
        <f t="shared" si="363"/>
        <v>0</v>
      </c>
      <c r="AL580" s="94"/>
      <c r="AM580" s="111">
        <f t="shared" si="359"/>
        <v>0</v>
      </c>
      <c r="AN580" s="50">
        <v>0</v>
      </c>
      <c r="AO580" s="50">
        <v>0</v>
      </c>
      <c r="AP580" s="50"/>
      <c r="AQ580" s="50"/>
      <c r="AR580" s="50"/>
      <c r="AS580" s="50"/>
      <c r="AT580" s="50"/>
      <c r="AU580" s="50"/>
      <c r="AV580" s="50"/>
      <c r="AW580" s="50"/>
      <c r="AX580" s="50"/>
      <c r="AY580" s="50"/>
      <c r="AZ580" s="93">
        <f t="shared" si="364"/>
        <v>0</v>
      </c>
      <c r="BA580" s="94"/>
      <c r="BB580" s="111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7">
        <f t="shared" si="378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739</v>
      </c>
      <c r="E581" s="99" t="s">
        <v>739</v>
      </c>
      <c r="F581" s="99" t="s">
        <v>739</v>
      </c>
      <c r="G581" s="100" t="s">
        <v>522</v>
      </c>
      <c r="H581" s="100">
        <v>25807</v>
      </c>
      <c r="I581" s="99" t="s">
        <v>952</v>
      </c>
      <c r="J581" s="42">
        <v>0</v>
      </c>
      <c r="K581" s="42">
        <v>0</v>
      </c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93">
        <f t="shared" si="362"/>
        <v>0</v>
      </c>
      <c r="W581" s="94"/>
      <c r="X581" s="111">
        <f t="shared" si="358"/>
        <v>0</v>
      </c>
      <c r="Y581" s="50">
        <v>0</v>
      </c>
      <c r="Z581" s="50">
        <v>0</v>
      </c>
      <c r="AA581" s="50"/>
      <c r="AB581" s="50"/>
      <c r="AC581" s="50"/>
      <c r="AD581" s="50"/>
      <c r="AE581" s="50"/>
      <c r="AF581" s="50"/>
      <c r="AG581" s="50"/>
      <c r="AH581" s="50"/>
      <c r="AI581" s="50"/>
      <c r="AJ581" s="50"/>
      <c r="AK581" s="93">
        <f t="shared" si="363"/>
        <v>0</v>
      </c>
      <c r="AL581" s="94"/>
      <c r="AM581" s="111">
        <f t="shared" si="359"/>
        <v>0</v>
      </c>
      <c r="AN581" s="50">
        <v>0</v>
      </c>
      <c r="AO581" s="50">
        <v>0</v>
      </c>
      <c r="AP581" s="50"/>
      <c r="AQ581" s="50"/>
      <c r="AR581" s="50"/>
      <c r="AS581" s="50"/>
      <c r="AT581" s="50"/>
      <c r="AU581" s="50"/>
      <c r="AV581" s="50"/>
      <c r="AW581" s="50"/>
      <c r="AX581" s="50"/>
      <c r="AY581" s="50"/>
      <c r="AZ581" s="93">
        <f t="shared" si="364"/>
        <v>0</v>
      </c>
      <c r="BA581" s="94"/>
      <c r="BB581" s="111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7">
        <f t="shared" si="378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739</v>
      </c>
      <c r="E582" s="99" t="s">
        <v>516</v>
      </c>
      <c r="F582" s="99" t="s">
        <v>514</v>
      </c>
      <c r="G582" s="100" t="s">
        <v>539</v>
      </c>
      <c r="H582" s="100">
        <v>25814</v>
      </c>
      <c r="I582" s="99" t="s">
        <v>953</v>
      </c>
      <c r="J582" s="42">
        <v>0</v>
      </c>
      <c r="K582" s="42">
        <v>0</v>
      </c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93">
        <f t="shared" si="362"/>
        <v>0</v>
      </c>
      <c r="W582" s="94"/>
      <c r="X582" s="111">
        <f t="shared" ref="X582:X645" si="379">IFERROR(V582/W582,0)*100</f>
        <v>0</v>
      </c>
      <c r="Y582" s="50">
        <v>0</v>
      </c>
      <c r="Z582" s="50">
        <v>0</v>
      </c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93">
        <f t="shared" si="363"/>
        <v>0</v>
      </c>
      <c r="AL582" s="94"/>
      <c r="AM582" s="111">
        <f t="shared" ref="AM582:AM645" si="380">IFERROR(AK582/AL582,0)*100</f>
        <v>0</v>
      </c>
      <c r="AN582" s="50">
        <v>0</v>
      </c>
      <c r="AO582" s="50">
        <v>0</v>
      </c>
      <c r="AP582" s="50"/>
      <c r="AQ582" s="50"/>
      <c r="AR582" s="50"/>
      <c r="AS582" s="50"/>
      <c r="AT582" s="50"/>
      <c r="AU582" s="50"/>
      <c r="AV582" s="50"/>
      <c r="AW582" s="50"/>
      <c r="AX582" s="50"/>
      <c r="AY582" s="50"/>
      <c r="AZ582" s="93">
        <f t="shared" si="364"/>
        <v>0</v>
      </c>
      <c r="BA582" s="94"/>
      <c r="BB582" s="111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7">
        <f t="shared" si="378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739</v>
      </c>
      <c r="E583" s="99" t="s">
        <v>516</v>
      </c>
      <c r="F583" s="99" t="s">
        <v>514</v>
      </c>
      <c r="G583" s="100" t="s">
        <v>741</v>
      </c>
      <c r="H583" s="100">
        <v>25857</v>
      </c>
      <c r="I583" s="99" t="s">
        <v>954</v>
      </c>
      <c r="J583" s="42">
        <v>0</v>
      </c>
      <c r="K583" s="42">
        <v>0</v>
      </c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93">
        <f t="shared" si="362"/>
        <v>0</v>
      </c>
      <c r="W583" s="94"/>
      <c r="X583" s="111">
        <f t="shared" si="379"/>
        <v>0</v>
      </c>
      <c r="Y583" s="50">
        <v>0</v>
      </c>
      <c r="Z583" s="50">
        <v>0</v>
      </c>
      <c r="AA583" s="50"/>
      <c r="AB583" s="50"/>
      <c r="AC583" s="50"/>
      <c r="AD583" s="50"/>
      <c r="AE583" s="50"/>
      <c r="AF583" s="50"/>
      <c r="AG583" s="50"/>
      <c r="AH583" s="50"/>
      <c r="AI583" s="50"/>
      <c r="AJ583" s="50"/>
      <c r="AK583" s="93">
        <f t="shared" si="363"/>
        <v>0</v>
      </c>
      <c r="AL583" s="94"/>
      <c r="AM583" s="111">
        <f t="shared" si="380"/>
        <v>0</v>
      </c>
      <c r="AN583" s="50">
        <v>0</v>
      </c>
      <c r="AO583" s="50">
        <v>0</v>
      </c>
      <c r="AP583" s="50"/>
      <c r="AQ583" s="50"/>
      <c r="AR583" s="50"/>
      <c r="AS583" s="50"/>
      <c r="AT583" s="50"/>
      <c r="AU583" s="50"/>
      <c r="AV583" s="50"/>
      <c r="AW583" s="50"/>
      <c r="AX583" s="50"/>
      <c r="AY583" s="50"/>
      <c r="AZ583" s="93">
        <f t="shared" si="364"/>
        <v>0</v>
      </c>
      <c r="BA583" s="94"/>
      <c r="BB583" s="111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7">
        <f t="shared" si="378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739</v>
      </c>
      <c r="E584" s="99" t="s">
        <v>516</v>
      </c>
      <c r="F584" s="99" t="s">
        <v>514</v>
      </c>
      <c r="G584" s="100" t="s">
        <v>522</v>
      </c>
      <c r="H584" s="100">
        <v>25883</v>
      </c>
      <c r="I584" s="99" t="s">
        <v>955</v>
      </c>
      <c r="J584" s="42">
        <v>0</v>
      </c>
      <c r="K584" s="42">
        <v>0</v>
      </c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93">
        <f t="shared" si="362"/>
        <v>0</v>
      </c>
      <c r="W584" s="94"/>
      <c r="X584" s="111">
        <f t="shared" si="379"/>
        <v>0</v>
      </c>
      <c r="Y584" s="50">
        <v>0</v>
      </c>
      <c r="Z584" s="50">
        <v>0</v>
      </c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93">
        <f t="shared" si="363"/>
        <v>0</v>
      </c>
      <c r="AL584" s="94"/>
      <c r="AM584" s="111">
        <f t="shared" si="380"/>
        <v>0</v>
      </c>
      <c r="AN584" s="50">
        <v>0</v>
      </c>
      <c r="AO584" s="50">
        <v>0</v>
      </c>
      <c r="AP584" s="50"/>
      <c r="AQ584" s="50"/>
      <c r="AR584" s="50"/>
      <c r="AS584" s="50"/>
      <c r="AT584" s="50"/>
      <c r="AU584" s="50"/>
      <c r="AV584" s="50"/>
      <c r="AW584" s="50"/>
      <c r="AX584" s="50"/>
      <c r="AY584" s="50"/>
      <c r="AZ584" s="93">
        <f t="shared" si="364"/>
        <v>0</v>
      </c>
      <c r="BA584" s="94"/>
      <c r="BB584" s="111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7">
        <f t="shared" si="378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739</v>
      </c>
      <c r="E585" s="99" t="s">
        <v>516</v>
      </c>
      <c r="F585" s="99" t="s">
        <v>514</v>
      </c>
      <c r="G585" s="100" t="s">
        <v>522</v>
      </c>
      <c r="H585" s="100">
        <v>25889</v>
      </c>
      <c r="I585" s="99" t="s">
        <v>956</v>
      </c>
      <c r="J585" s="42">
        <v>0</v>
      </c>
      <c r="K585" s="42">
        <v>0</v>
      </c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93">
        <f t="shared" si="362"/>
        <v>0</v>
      </c>
      <c r="W585" s="94"/>
      <c r="X585" s="111">
        <f t="shared" si="379"/>
        <v>0</v>
      </c>
      <c r="Y585" s="50">
        <v>0</v>
      </c>
      <c r="Z585" s="50">
        <v>0</v>
      </c>
      <c r="AA585" s="50"/>
      <c r="AB585" s="50"/>
      <c r="AC585" s="50"/>
      <c r="AD585" s="50"/>
      <c r="AE585" s="50"/>
      <c r="AF585" s="50"/>
      <c r="AG585" s="50"/>
      <c r="AH585" s="50"/>
      <c r="AI585" s="50"/>
      <c r="AJ585" s="50"/>
      <c r="AK585" s="93">
        <f t="shared" si="363"/>
        <v>0</v>
      </c>
      <c r="AL585" s="94"/>
      <c r="AM585" s="111">
        <f t="shared" si="380"/>
        <v>0</v>
      </c>
      <c r="AN585" s="50">
        <v>0</v>
      </c>
      <c r="AO585" s="50">
        <v>0</v>
      </c>
      <c r="AP585" s="50"/>
      <c r="AQ585" s="50"/>
      <c r="AR585" s="50"/>
      <c r="AS585" s="50"/>
      <c r="AT585" s="50"/>
      <c r="AU585" s="50"/>
      <c r="AV585" s="50"/>
      <c r="AW585" s="50"/>
      <c r="AX585" s="50"/>
      <c r="AY585" s="50"/>
      <c r="AZ585" s="93">
        <f t="shared" si="364"/>
        <v>0</v>
      </c>
      <c r="BA585" s="94"/>
      <c r="BB585" s="111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7">
        <f t="shared" si="378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739</v>
      </c>
      <c r="E586" s="99" t="s">
        <v>516</v>
      </c>
      <c r="F586" s="99" t="s">
        <v>514</v>
      </c>
      <c r="G586" s="100" t="s">
        <v>522</v>
      </c>
      <c r="H586" s="100">
        <v>26023</v>
      </c>
      <c r="I586" s="99" t="s">
        <v>957</v>
      </c>
      <c r="J586" s="42">
        <v>0</v>
      </c>
      <c r="K586" s="42">
        <v>0</v>
      </c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93">
        <f t="shared" si="362"/>
        <v>0</v>
      </c>
      <c r="W586" s="94"/>
      <c r="X586" s="111">
        <f t="shared" si="379"/>
        <v>0</v>
      </c>
      <c r="Y586" s="50">
        <v>0</v>
      </c>
      <c r="Z586" s="50">
        <v>0</v>
      </c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93">
        <f t="shared" si="363"/>
        <v>0</v>
      </c>
      <c r="AL586" s="94"/>
      <c r="AM586" s="111">
        <f t="shared" si="380"/>
        <v>0</v>
      </c>
      <c r="AN586" s="50">
        <v>0</v>
      </c>
      <c r="AO586" s="50">
        <v>0</v>
      </c>
      <c r="AP586" s="50"/>
      <c r="AQ586" s="50"/>
      <c r="AR586" s="50"/>
      <c r="AS586" s="50"/>
      <c r="AT586" s="50"/>
      <c r="AU586" s="50"/>
      <c r="AV586" s="50"/>
      <c r="AW586" s="50"/>
      <c r="AX586" s="50"/>
      <c r="AY586" s="50"/>
      <c r="AZ586" s="93">
        <f t="shared" si="364"/>
        <v>0</v>
      </c>
      <c r="BA586" s="94"/>
      <c r="BB586" s="111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7">
        <f t="shared" si="378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739</v>
      </c>
      <c r="E587" s="99" t="s">
        <v>516</v>
      </c>
      <c r="F587" s="99" t="s">
        <v>514</v>
      </c>
      <c r="G587" s="100" t="s">
        <v>539</v>
      </c>
      <c r="H587" s="100">
        <v>26024</v>
      </c>
      <c r="I587" s="99" t="s">
        <v>958</v>
      </c>
      <c r="J587" s="42">
        <v>0</v>
      </c>
      <c r="K587" s="42">
        <v>0</v>
      </c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93">
        <f t="shared" si="362"/>
        <v>0</v>
      </c>
      <c r="W587" s="94"/>
      <c r="X587" s="111">
        <f t="shared" si="379"/>
        <v>0</v>
      </c>
      <c r="Y587" s="50">
        <v>0</v>
      </c>
      <c r="Z587" s="50">
        <v>0</v>
      </c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93">
        <f t="shared" si="363"/>
        <v>0</v>
      </c>
      <c r="AL587" s="94"/>
      <c r="AM587" s="111">
        <f t="shared" si="380"/>
        <v>0</v>
      </c>
      <c r="AN587" s="50">
        <v>0</v>
      </c>
      <c r="AO587" s="50">
        <v>0</v>
      </c>
      <c r="AP587" s="50"/>
      <c r="AQ587" s="50"/>
      <c r="AR587" s="50"/>
      <c r="AS587" s="50"/>
      <c r="AT587" s="50"/>
      <c r="AU587" s="50"/>
      <c r="AV587" s="50"/>
      <c r="AW587" s="50"/>
      <c r="AX587" s="50"/>
      <c r="AY587" s="50"/>
      <c r="AZ587" s="93">
        <f t="shared" si="364"/>
        <v>0</v>
      </c>
      <c r="BA587" s="94"/>
      <c r="BB587" s="111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7">
        <f t="shared" si="378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739</v>
      </c>
      <c r="E588" s="99" t="s">
        <v>516</v>
      </c>
      <c r="F588" s="99" t="s">
        <v>514</v>
      </c>
      <c r="G588" s="100" t="s">
        <v>539</v>
      </c>
      <c r="H588" s="100">
        <v>26042</v>
      </c>
      <c r="I588" s="99" t="s">
        <v>959</v>
      </c>
      <c r="J588" s="42">
        <v>0</v>
      </c>
      <c r="K588" s="42">
        <v>0</v>
      </c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93">
        <f t="shared" si="362"/>
        <v>0</v>
      </c>
      <c r="W588" s="94"/>
      <c r="X588" s="111">
        <f t="shared" si="379"/>
        <v>0</v>
      </c>
      <c r="Y588" s="50">
        <v>0</v>
      </c>
      <c r="Z588" s="50">
        <v>0</v>
      </c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93">
        <f t="shared" si="363"/>
        <v>0</v>
      </c>
      <c r="AL588" s="94"/>
      <c r="AM588" s="111">
        <f t="shared" si="380"/>
        <v>0</v>
      </c>
      <c r="AN588" s="50">
        <v>0</v>
      </c>
      <c r="AO588" s="50">
        <v>0</v>
      </c>
      <c r="AP588" s="50"/>
      <c r="AQ588" s="50"/>
      <c r="AR588" s="50"/>
      <c r="AS588" s="50"/>
      <c r="AT588" s="50"/>
      <c r="AU588" s="50"/>
      <c r="AV588" s="50"/>
      <c r="AW588" s="50"/>
      <c r="AX588" s="50"/>
      <c r="AY588" s="50"/>
      <c r="AZ588" s="93">
        <f t="shared" si="364"/>
        <v>0</v>
      </c>
      <c r="BA588" s="94"/>
      <c r="BB588" s="111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7">
        <f t="shared" si="378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739</v>
      </c>
      <c r="E589" s="99" t="s">
        <v>516</v>
      </c>
      <c r="F589" s="99" t="s">
        <v>514</v>
      </c>
      <c r="G589" s="100" t="s">
        <v>539</v>
      </c>
      <c r="H589" s="100">
        <v>26043</v>
      </c>
      <c r="I589" s="99" t="s">
        <v>960</v>
      </c>
      <c r="J589" s="42">
        <v>0</v>
      </c>
      <c r="K589" s="42">
        <v>0</v>
      </c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93">
        <f t="shared" si="362"/>
        <v>0</v>
      </c>
      <c r="W589" s="94"/>
      <c r="X589" s="111">
        <f t="shared" si="379"/>
        <v>0</v>
      </c>
      <c r="Y589" s="50">
        <v>0</v>
      </c>
      <c r="Z589" s="50">
        <v>0</v>
      </c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93">
        <f t="shared" si="363"/>
        <v>0</v>
      </c>
      <c r="AL589" s="94"/>
      <c r="AM589" s="111">
        <f t="shared" si="380"/>
        <v>0</v>
      </c>
      <c r="AN589" s="50">
        <v>0</v>
      </c>
      <c r="AO589" s="50">
        <v>0</v>
      </c>
      <c r="AP589" s="50"/>
      <c r="AQ589" s="50"/>
      <c r="AR589" s="50"/>
      <c r="AS589" s="50"/>
      <c r="AT589" s="50"/>
      <c r="AU589" s="50"/>
      <c r="AV589" s="50"/>
      <c r="AW589" s="50"/>
      <c r="AX589" s="50"/>
      <c r="AY589" s="50"/>
      <c r="AZ589" s="93">
        <f t="shared" si="364"/>
        <v>0</v>
      </c>
      <c r="BA589" s="94"/>
      <c r="BB589" s="111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7">
        <f t="shared" si="378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532</v>
      </c>
      <c r="E590" s="99" t="s">
        <v>508</v>
      </c>
      <c r="F590" s="99" t="s">
        <v>48</v>
      </c>
      <c r="G590" s="100" t="s">
        <v>522</v>
      </c>
      <c r="H590" s="100">
        <v>26050</v>
      </c>
      <c r="I590" s="99" t="s">
        <v>512</v>
      </c>
      <c r="J590" s="42">
        <v>0</v>
      </c>
      <c r="K590" s="42">
        <v>0</v>
      </c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93">
        <f t="shared" si="362"/>
        <v>0</v>
      </c>
      <c r="W590" s="94"/>
      <c r="X590" s="111">
        <f t="shared" si="379"/>
        <v>0</v>
      </c>
      <c r="Y590" s="50">
        <v>0</v>
      </c>
      <c r="Z590" s="50">
        <v>0</v>
      </c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93">
        <f t="shared" si="363"/>
        <v>0</v>
      </c>
      <c r="AL590" s="94"/>
      <c r="AM590" s="111">
        <f t="shared" si="380"/>
        <v>0</v>
      </c>
      <c r="AN590" s="50">
        <v>0</v>
      </c>
      <c r="AO590" s="50">
        <v>0</v>
      </c>
      <c r="AP590" s="50"/>
      <c r="AQ590" s="50"/>
      <c r="AR590" s="50"/>
      <c r="AS590" s="50"/>
      <c r="AT590" s="50"/>
      <c r="AU590" s="50"/>
      <c r="AV590" s="50"/>
      <c r="AW590" s="50"/>
      <c r="AX590" s="50"/>
      <c r="AY590" s="50"/>
      <c r="AZ590" s="93">
        <f t="shared" si="364"/>
        <v>0</v>
      </c>
      <c r="BA590" s="94"/>
      <c r="BB590" s="111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7">
        <f t="shared" si="378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532</v>
      </c>
      <c r="E591" s="99" t="s">
        <v>508</v>
      </c>
      <c r="F591" s="99" t="s">
        <v>456</v>
      </c>
      <c r="G591" s="100" t="s">
        <v>522</v>
      </c>
      <c r="H591" s="100">
        <v>26052</v>
      </c>
      <c r="I591" s="99" t="s">
        <v>961</v>
      </c>
      <c r="J591" s="42">
        <v>0</v>
      </c>
      <c r="K591" s="42">
        <v>0</v>
      </c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93">
        <f t="shared" si="362"/>
        <v>0</v>
      </c>
      <c r="W591" s="94"/>
      <c r="X591" s="111">
        <f t="shared" si="379"/>
        <v>0</v>
      </c>
      <c r="Y591" s="50">
        <v>0</v>
      </c>
      <c r="Z591" s="50">
        <v>0</v>
      </c>
      <c r="AA591" s="50"/>
      <c r="AB591" s="50"/>
      <c r="AC591" s="50"/>
      <c r="AD591" s="50"/>
      <c r="AE591" s="50"/>
      <c r="AF591" s="50"/>
      <c r="AG591" s="50"/>
      <c r="AH591" s="50"/>
      <c r="AI591" s="50"/>
      <c r="AJ591" s="50"/>
      <c r="AK591" s="93">
        <f t="shared" si="363"/>
        <v>0</v>
      </c>
      <c r="AL591" s="94"/>
      <c r="AM591" s="111">
        <f t="shared" si="380"/>
        <v>0</v>
      </c>
      <c r="AN591" s="50">
        <v>0</v>
      </c>
      <c r="AO591" s="50">
        <v>0</v>
      </c>
      <c r="AP591" s="50"/>
      <c r="AQ591" s="50"/>
      <c r="AR591" s="50"/>
      <c r="AS591" s="50"/>
      <c r="AT591" s="50"/>
      <c r="AU591" s="50"/>
      <c r="AV591" s="50"/>
      <c r="AW591" s="50"/>
      <c r="AX591" s="50"/>
      <c r="AY591" s="50"/>
      <c r="AZ591" s="93">
        <f t="shared" si="364"/>
        <v>0</v>
      </c>
      <c r="BA591" s="94"/>
      <c r="BB591" s="111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7">
        <f t="shared" si="378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739</v>
      </c>
      <c r="E592" s="99" t="s">
        <v>516</v>
      </c>
      <c r="F592" s="99" t="s">
        <v>514</v>
      </c>
      <c r="G592" s="100" t="s">
        <v>741</v>
      </c>
      <c r="H592" s="100">
        <v>26054</v>
      </c>
      <c r="I592" s="99" t="s">
        <v>962</v>
      </c>
      <c r="J592" s="42">
        <v>0</v>
      </c>
      <c r="K592" s="42">
        <v>0</v>
      </c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93">
        <f t="shared" si="362"/>
        <v>0</v>
      </c>
      <c r="W592" s="94"/>
      <c r="X592" s="111">
        <f t="shared" si="379"/>
        <v>0</v>
      </c>
      <c r="Y592" s="50">
        <v>0</v>
      </c>
      <c r="Z592" s="50">
        <v>0</v>
      </c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93">
        <f t="shared" si="363"/>
        <v>0</v>
      </c>
      <c r="AL592" s="94"/>
      <c r="AM592" s="111">
        <f t="shared" si="380"/>
        <v>0</v>
      </c>
      <c r="AN592" s="50">
        <v>0</v>
      </c>
      <c r="AO592" s="50">
        <v>0</v>
      </c>
      <c r="AP592" s="50"/>
      <c r="AQ592" s="50"/>
      <c r="AR592" s="50"/>
      <c r="AS592" s="50"/>
      <c r="AT592" s="50"/>
      <c r="AU592" s="50"/>
      <c r="AV592" s="50"/>
      <c r="AW592" s="50"/>
      <c r="AX592" s="50"/>
      <c r="AY592" s="50"/>
      <c r="AZ592" s="93">
        <f t="shared" si="364"/>
        <v>0</v>
      </c>
      <c r="BA592" s="94"/>
      <c r="BB592" s="111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7">
        <f t="shared" si="378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605</v>
      </c>
      <c r="E593" s="99" t="s">
        <v>69</v>
      </c>
      <c r="F593" s="99" t="s">
        <v>70</v>
      </c>
      <c r="G593" s="100" t="s">
        <v>522</v>
      </c>
      <c r="H593" s="100">
        <v>26060</v>
      </c>
      <c r="I593" s="99" t="s">
        <v>963</v>
      </c>
      <c r="J593" s="42">
        <v>8</v>
      </c>
      <c r="K593" s="42">
        <v>19</v>
      </c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93">
        <f t="shared" si="362"/>
        <v>27</v>
      </c>
      <c r="W593" s="94"/>
      <c r="X593" s="111">
        <f t="shared" si="379"/>
        <v>0</v>
      </c>
      <c r="Y593" s="50">
        <v>0</v>
      </c>
      <c r="Z593" s="50">
        <v>1</v>
      </c>
      <c r="AA593" s="50"/>
      <c r="AB593" s="50"/>
      <c r="AC593" s="50"/>
      <c r="AD593" s="50"/>
      <c r="AE593" s="50"/>
      <c r="AF593" s="50"/>
      <c r="AG593" s="50"/>
      <c r="AH593" s="50"/>
      <c r="AI593" s="50"/>
      <c r="AJ593" s="50"/>
      <c r="AK593" s="93">
        <f t="shared" si="363"/>
        <v>1</v>
      </c>
      <c r="AL593" s="94"/>
      <c r="AM593" s="111">
        <f t="shared" si="380"/>
        <v>0</v>
      </c>
      <c r="AN593" s="50">
        <v>0</v>
      </c>
      <c r="AO593" s="50">
        <v>0</v>
      </c>
      <c r="AP593" s="50"/>
      <c r="AQ593" s="50"/>
      <c r="AR593" s="50"/>
      <c r="AS593" s="50"/>
      <c r="AT593" s="50"/>
      <c r="AU593" s="50"/>
      <c r="AV593" s="50"/>
      <c r="AW593" s="50"/>
      <c r="AX593" s="50"/>
      <c r="AY593" s="50"/>
      <c r="AZ593" s="93">
        <f t="shared" si="364"/>
        <v>0</v>
      </c>
      <c r="BA593" s="94"/>
      <c r="BB593" s="111">
        <f t="shared" si="381"/>
        <v>0</v>
      </c>
      <c r="BC593" s="50">
        <f t="shared" si="365"/>
        <v>8</v>
      </c>
      <c r="BD593" s="50">
        <f t="shared" si="366"/>
        <v>20</v>
      </c>
      <c r="BE593" s="50">
        <f t="shared" si="367"/>
        <v>0</v>
      </c>
      <c r="BF593" s="50">
        <f t="shared" si="368"/>
        <v>0</v>
      </c>
      <c r="BG593" s="50">
        <f t="shared" si="369"/>
        <v>0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0</v>
      </c>
      <c r="BP593" s="51">
        <f t="shared" si="377"/>
        <v>28</v>
      </c>
      <c r="BQ593" s="57">
        <f t="shared" si="378"/>
        <v>0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739</v>
      </c>
      <c r="E594" s="99" t="s">
        <v>516</v>
      </c>
      <c r="F594" s="99" t="s">
        <v>514</v>
      </c>
      <c r="G594" s="100" t="s">
        <v>539</v>
      </c>
      <c r="H594" s="100">
        <v>26101</v>
      </c>
      <c r="I594" s="99" t="s">
        <v>964</v>
      </c>
      <c r="J594" s="42">
        <v>0</v>
      </c>
      <c r="K594" s="42">
        <v>0</v>
      </c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93">
        <f t="shared" si="362"/>
        <v>0</v>
      </c>
      <c r="W594" s="94"/>
      <c r="X594" s="111">
        <f t="shared" si="379"/>
        <v>0</v>
      </c>
      <c r="Y594" s="50">
        <v>0</v>
      </c>
      <c r="Z594" s="50">
        <v>0</v>
      </c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93">
        <f t="shared" si="363"/>
        <v>0</v>
      </c>
      <c r="AL594" s="94"/>
      <c r="AM594" s="111">
        <f t="shared" si="380"/>
        <v>0</v>
      </c>
      <c r="AN594" s="50">
        <v>0</v>
      </c>
      <c r="AO594" s="50">
        <v>0</v>
      </c>
      <c r="AP594" s="50"/>
      <c r="AQ594" s="50"/>
      <c r="AR594" s="50"/>
      <c r="AS594" s="50"/>
      <c r="AT594" s="50"/>
      <c r="AU594" s="50"/>
      <c r="AV594" s="50"/>
      <c r="AW594" s="50"/>
      <c r="AX594" s="50"/>
      <c r="AY594" s="50"/>
      <c r="AZ594" s="93">
        <f t="shared" si="364"/>
        <v>0</v>
      </c>
      <c r="BA594" s="94"/>
      <c r="BB594" s="111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7">
        <f t="shared" si="378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573</v>
      </c>
      <c r="E595" s="99" t="s">
        <v>191</v>
      </c>
      <c r="F595" s="99" t="s">
        <v>340</v>
      </c>
      <c r="G595" s="100" t="s">
        <v>518</v>
      </c>
      <c r="H595" s="100">
        <v>26116</v>
      </c>
      <c r="I595" s="99" t="s">
        <v>965</v>
      </c>
      <c r="J595" s="42">
        <v>6</v>
      </c>
      <c r="K595" s="42">
        <v>3</v>
      </c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93">
        <f t="shared" si="362"/>
        <v>9</v>
      </c>
      <c r="W595" s="94"/>
      <c r="X595" s="111">
        <f t="shared" si="379"/>
        <v>0</v>
      </c>
      <c r="Y595" s="50">
        <v>1</v>
      </c>
      <c r="Z595" s="50">
        <v>1</v>
      </c>
      <c r="AA595" s="50"/>
      <c r="AB595" s="50"/>
      <c r="AC595" s="50"/>
      <c r="AD595" s="50"/>
      <c r="AE595" s="50"/>
      <c r="AF595" s="50"/>
      <c r="AG595" s="50"/>
      <c r="AH595" s="50"/>
      <c r="AI595" s="50"/>
      <c r="AJ595" s="50"/>
      <c r="AK595" s="93">
        <f t="shared" si="363"/>
        <v>2</v>
      </c>
      <c r="AL595" s="94"/>
      <c r="AM595" s="111">
        <f t="shared" si="380"/>
        <v>0</v>
      </c>
      <c r="AN595" s="50">
        <v>0</v>
      </c>
      <c r="AO595" s="50">
        <v>0</v>
      </c>
      <c r="AP595" s="50"/>
      <c r="AQ595" s="50"/>
      <c r="AR595" s="50"/>
      <c r="AS595" s="50"/>
      <c r="AT595" s="50"/>
      <c r="AU595" s="50"/>
      <c r="AV595" s="50"/>
      <c r="AW595" s="50"/>
      <c r="AX595" s="50"/>
      <c r="AY595" s="50"/>
      <c r="AZ595" s="93">
        <f t="shared" si="364"/>
        <v>0</v>
      </c>
      <c r="BA595" s="94"/>
      <c r="BB595" s="111">
        <f t="shared" si="381"/>
        <v>0</v>
      </c>
      <c r="BC595" s="50">
        <f t="shared" si="365"/>
        <v>7</v>
      </c>
      <c r="BD595" s="50">
        <f t="shared" si="366"/>
        <v>4</v>
      </c>
      <c r="BE595" s="50">
        <f t="shared" si="367"/>
        <v>0</v>
      </c>
      <c r="BF595" s="50">
        <f t="shared" si="368"/>
        <v>0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11</v>
      </c>
      <c r="BQ595" s="57">
        <f t="shared" si="378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739</v>
      </c>
      <c r="E596" s="99" t="s">
        <v>739</v>
      </c>
      <c r="F596" s="99" t="s">
        <v>739</v>
      </c>
      <c r="G596" s="100" t="s">
        <v>539</v>
      </c>
      <c r="H596" s="100">
        <v>26118</v>
      </c>
      <c r="I596" s="99" t="s">
        <v>966</v>
      </c>
      <c r="J596" s="42">
        <v>0</v>
      </c>
      <c r="K596" s="42">
        <v>0</v>
      </c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93">
        <f t="shared" si="362"/>
        <v>0</v>
      </c>
      <c r="W596" s="94"/>
      <c r="X596" s="111">
        <f t="shared" si="379"/>
        <v>0</v>
      </c>
      <c r="Y596" s="50">
        <v>0</v>
      </c>
      <c r="Z596" s="50">
        <v>0</v>
      </c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93">
        <f t="shared" si="363"/>
        <v>0</v>
      </c>
      <c r="AL596" s="94"/>
      <c r="AM596" s="111">
        <f t="shared" si="380"/>
        <v>0</v>
      </c>
      <c r="AN596" s="50">
        <v>0</v>
      </c>
      <c r="AO596" s="50">
        <v>0</v>
      </c>
      <c r="AP596" s="50"/>
      <c r="AQ596" s="50"/>
      <c r="AR596" s="50"/>
      <c r="AS596" s="50"/>
      <c r="AT596" s="50"/>
      <c r="AU596" s="50"/>
      <c r="AV596" s="50"/>
      <c r="AW596" s="50"/>
      <c r="AX596" s="50"/>
      <c r="AY596" s="50"/>
      <c r="AZ596" s="93">
        <f t="shared" si="364"/>
        <v>0</v>
      </c>
      <c r="BA596" s="94"/>
      <c r="BB596" s="111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7">
        <f t="shared" si="378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739</v>
      </c>
      <c r="E597" s="99" t="s">
        <v>739</v>
      </c>
      <c r="F597" s="99" t="s">
        <v>739</v>
      </c>
      <c r="G597" s="100" t="s">
        <v>741</v>
      </c>
      <c r="H597" s="100">
        <v>26119</v>
      </c>
      <c r="I597" s="99" t="s">
        <v>967</v>
      </c>
      <c r="J597" s="42">
        <v>0</v>
      </c>
      <c r="K597" s="42">
        <v>0</v>
      </c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93">
        <f t="shared" si="362"/>
        <v>0</v>
      </c>
      <c r="W597" s="94"/>
      <c r="X597" s="111">
        <f t="shared" si="379"/>
        <v>0</v>
      </c>
      <c r="Y597" s="50">
        <v>0</v>
      </c>
      <c r="Z597" s="50">
        <v>0</v>
      </c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93">
        <f t="shared" si="363"/>
        <v>0</v>
      </c>
      <c r="AL597" s="94"/>
      <c r="AM597" s="111">
        <f t="shared" si="380"/>
        <v>0</v>
      </c>
      <c r="AN597" s="50">
        <v>0</v>
      </c>
      <c r="AO597" s="50">
        <v>0</v>
      </c>
      <c r="AP597" s="50"/>
      <c r="AQ597" s="50"/>
      <c r="AR597" s="50"/>
      <c r="AS597" s="50"/>
      <c r="AT597" s="50"/>
      <c r="AU597" s="50"/>
      <c r="AV597" s="50"/>
      <c r="AW597" s="50"/>
      <c r="AX597" s="50"/>
      <c r="AY597" s="50"/>
      <c r="AZ597" s="93">
        <f t="shared" si="364"/>
        <v>0</v>
      </c>
      <c r="BA597" s="94"/>
      <c r="BB597" s="111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7">
        <f t="shared" si="378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739</v>
      </c>
      <c r="E598" s="99" t="s">
        <v>516</v>
      </c>
      <c r="F598" s="99" t="s">
        <v>514</v>
      </c>
      <c r="G598" s="100" t="s">
        <v>539</v>
      </c>
      <c r="H598" s="100">
        <v>26164</v>
      </c>
      <c r="I598" s="99" t="s">
        <v>968</v>
      </c>
      <c r="J598" s="42">
        <v>0</v>
      </c>
      <c r="K598" s="42">
        <v>0</v>
      </c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93">
        <f t="shared" si="362"/>
        <v>0</v>
      </c>
      <c r="W598" s="94"/>
      <c r="X598" s="111">
        <f t="shared" si="379"/>
        <v>0</v>
      </c>
      <c r="Y598" s="50">
        <v>0</v>
      </c>
      <c r="Z598" s="50">
        <v>0</v>
      </c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93">
        <f t="shared" si="363"/>
        <v>0</v>
      </c>
      <c r="AL598" s="94"/>
      <c r="AM598" s="111">
        <f t="shared" si="380"/>
        <v>0</v>
      </c>
      <c r="AN598" s="50">
        <v>0</v>
      </c>
      <c r="AO598" s="50">
        <v>0</v>
      </c>
      <c r="AP598" s="50"/>
      <c r="AQ598" s="50"/>
      <c r="AR598" s="50"/>
      <c r="AS598" s="50"/>
      <c r="AT598" s="50"/>
      <c r="AU598" s="50"/>
      <c r="AV598" s="50"/>
      <c r="AW598" s="50"/>
      <c r="AX598" s="50"/>
      <c r="AY598" s="50"/>
      <c r="AZ598" s="93">
        <f t="shared" si="364"/>
        <v>0</v>
      </c>
      <c r="BA598" s="94"/>
      <c r="BB598" s="111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7">
        <f t="shared" si="378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626</v>
      </c>
      <c r="E599" s="99" t="s">
        <v>460</v>
      </c>
      <c r="F599" s="99" t="s">
        <v>383</v>
      </c>
      <c r="G599" s="100" t="s">
        <v>518</v>
      </c>
      <c r="H599" s="100">
        <v>26167</v>
      </c>
      <c r="I599" s="99" t="s">
        <v>969</v>
      </c>
      <c r="J599" s="42">
        <v>4</v>
      </c>
      <c r="K599" s="42">
        <v>7</v>
      </c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93">
        <f t="shared" si="362"/>
        <v>11</v>
      </c>
      <c r="W599" s="94"/>
      <c r="X599" s="111">
        <f t="shared" si="379"/>
        <v>0</v>
      </c>
      <c r="Y599" s="50">
        <v>0</v>
      </c>
      <c r="Z599" s="50">
        <v>0</v>
      </c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93">
        <f t="shared" si="363"/>
        <v>0</v>
      </c>
      <c r="AL599" s="94"/>
      <c r="AM599" s="111">
        <f t="shared" si="380"/>
        <v>0</v>
      </c>
      <c r="AN599" s="50">
        <v>0</v>
      </c>
      <c r="AO599" s="50">
        <v>0</v>
      </c>
      <c r="AP599" s="50"/>
      <c r="AQ599" s="50"/>
      <c r="AR599" s="50"/>
      <c r="AS599" s="50"/>
      <c r="AT599" s="50"/>
      <c r="AU599" s="50"/>
      <c r="AV599" s="50"/>
      <c r="AW599" s="50"/>
      <c r="AX599" s="50"/>
      <c r="AY599" s="50"/>
      <c r="AZ599" s="93">
        <f t="shared" si="364"/>
        <v>0</v>
      </c>
      <c r="BA599" s="94"/>
      <c r="BB599" s="111">
        <f t="shared" si="381"/>
        <v>0</v>
      </c>
      <c r="BC599" s="50">
        <f t="shared" si="365"/>
        <v>4</v>
      </c>
      <c r="BD599" s="50">
        <f t="shared" si="366"/>
        <v>7</v>
      </c>
      <c r="BE599" s="50">
        <f t="shared" si="367"/>
        <v>0</v>
      </c>
      <c r="BF599" s="50">
        <f t="shared" si="368"/>
        <v>0</v>
      </c>
      <c r="BG599" s="50">
        <f t="shared" si="369"/>
        <v>0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0</v>
      </c>
      <c r="BP599" s="51">
        <f t="shared" si="377"/>
        <v>11</v>
      </c>
      <c r="BQ599" s="57">
        <f t="shared" si="378"/>
        <v>0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626</v>
      </c>
      <c r="E600" s="99" t="s">
        <v>460</v>
      </c>
      <c r="F600" s="99" t="s">
        <v>383</v>
      </c>
      <c r="G600" s="100" t="s">
        <v>518</v>
      </c>
      <c r="H600" s="100">
        <v>26168</v>
      </c>
      <c r="I600" s="99" t="s">
        <v>970</v>
      </c>
      <c r="J600" s="42">
        <v>1</v>
      </c>
      <c r="K600" s="42">
        <v>0</v>
      </c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93">
        <f t="shared" si="362"/>
        <v>1</v>
      </c>
      <c r="W600" s="94"/>
      <c r="X600" s="111">
        <f t="shared" si="379"/>
        <v>0</v>
      </c>
      <c r="Y600" s="50">
        <v>0</v>
      </c>
      <c r="Z600" s="50">
        <v>0</v>
      </c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93">
        <f t="shared" si="363"/>
        <v>0</v>
      </c>
      <c r="AL600" s="94"/>
      <c r="AM600" s="111">
        <f t="shared" si="380"/>
        <v>0</v>
      </c>
      <c r="AN600" s="50">
        <v>0</v>
      </c>
      <c r="AO600" s="50">
        <v>0</v>
      </c>
      <c r="AP600" s="50"/>
      <c r="AQ600" s="50"/>
      <c r="AR600" s="50"/>
      <c r="AS600" s="50"/>
      <c r="AT600" s="50"/>
      <c r="AU600" s="50"/>
      <c r="AV600" s="50"/>
      <c r="AW600" s="50"/>
      <c r="AX600" s="50"/>
      <c r="AY600" s="50"/>
      <c r="AZ600" s="93">
        <f t="shared" si="364"/>
        <v>0</v>
      </c>
      <c r="BA600" s="94"/>
      <c r="BB600" s="111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0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0</v>
      </c>
      <c r="BP600" s="51">
        <f t="shared" si="377"/>
        <v>1</v>
      </c>
      <c r="BQ600" s="57">
        <f t="shared" si="378"/>
        <v>0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739</v>
      </c>
      <c r="E601" s="99" t="s">
        <v>516</v>
      </c>
      <c r="F601" s="99" t="s">
        <v>514</v>
      </c>
      <c r="G601" s="100" t="s">
        <v>522</v>
      </c>
      <c r="H601" s="100">
        <v>26281</v>
      </c>
      <c r="I601" s="99" t="s">
        <v>971</v>
      </c>
      <c r="J601" s="42">
        <v>0</v>
      </c>
      <c r="K601" s="42">
        <v>0</v>
      </c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93">
        <f t="shared" si="362"/>
        <v>0</v>
      </c>
      <c r="W601" s="94"/>
      <c r="X601" s="111">
        <f t="shared" si="379"/>
        <v>0</v>
      </c>
      <c r="Y601" s="50">
        <v>0</v>
      </c>
      <c r="Z601" s="50">
        <v>0</v>
      </c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  <c r="AK601" s="93">
        <f t="shared" si="363"/>
        <v>0</v>
      </c>
      <c r="AL601" s="94"/>
      <c r="AM601" s="111">
        <f t="shared" si="380"/>
        <v>0</v>
      </c>
      <c r="AN601" s="50">
        <v>0</v>
      </c>
      <c r="AO601" s="50">
        <v>0</v>
      </c>
      <c r="AP601" s="50"/>
      <c r="AQ601" s="50"/>
      <c r="AR601" s="50"/>
      <c r="AS601" s="50"/>
      <c r="AT601" s="50"/>
      <c r="AU601" s="50"/>
      <c r="AV601" s="50"/>
      <c r="AW601" s="50"/>
      <c r="AX601" s="50"/>
      <c r="AY601" s="50"/>
      <c r="AZ601" s="93">
        <f t="shared" si="364"/>
        <v>0</v>
      </c>
      <c r="BA601" s="94"/>
      <c r="BB601" s="111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7">
        <f t="shared" si="378"/>
        <v>0</v>
      </c>
    </row>
    <row r="602" spans="1:69" x14ac:dyDescent="0.3">
      <c r="A602" s="99" t="s">
        <v>510</v>
      </c>
      <c r="B602" s="99" t="s">
        <v>142</v>
      </c>
      <c r="C602" s="100">
        <v>1391</v>
      </c>
      <c r="D602" s="99" t="s">
        <v>639</v>
      </c>
      <c r="E602" s="99" t="s">
        <v>510</v>
      </c>
      <c r="F602" s="99" t="s">
        <v>142</v>
      </c>
      <c r="G602" s="100" t="s">
        <v>518</v>
      </c>
      <c r="H602" s="100">
        <v>26287</v>
      </c>
      <c r="I602" s="99" t="s">
        <v>972</v>
      </c>
      <c r="J602" s="42">
        <v>5</v>
      </c>
      <c r="K602" s="42">
        <v>0</v>
      </c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93">
        <f t="shared" si="362"/>
        <v>5</v>
      </c>
      <c r="W602" s="94"/>
      <c r="X602" s="111">
        <f t="shared" si="379"/>
        <v>0</v>
      </c>
      <c r="Y602" s="50">
        <v>3</v>
      </c>
      <c r="Z602" s="50">
        <v>0</v>
      </c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93">
        <f t="shared" si="363"/>
        <v>3</v>
      </c>
      <c r="AL602" s="94"/>
      <c r="AM602" s="111">
        <f t="shared" si="380"/>
        <v>0</v>
      </c>
      <c r="AN602" s="50">
        <v>0</v>
      </c>
      <c r="AO602" s="50">
        <v>0</v>
      </c>
      <c r="AP602" s="50"/>
      <c r="AQ602" s="50"/>
      <c r="AR602" s="50"/>
      <c r="AS602" s="50"/>
      <c r="AT602" s="50"/>
      <c r="AU602" s="50"/>
      <c r="AV602" s="50"/>
      <c r="AW602" s="50"/>
      <c r="AX602" s="50"/>
      <c r="AY602" s="50"/>
      <c r="AZ602" s="93">
        <f t="shared" si="364"/>
        <v>0</v>
      </c>
      <c r="BA602" s="94"/>
      <c r="BB602" s="111">
        <f t="shared" si="381"/>
        <v>0</v>
      </c>
      <c r="BC602" s="50">
        <f t="shared" si="365"/>
        <v>8</v>
      </c>
      <c r="BD602" s="50">
        <f t="shared" si="366"/>
        <v>0</v>
      </c>
      <c r="BE602" s="50">
        <f t="shared" si="367"/>
        <v>0</v>
      </c>
      <c r="BF602" s="50">
        <f t="shared" si="368"/>
        <v>0</v>
      </c>
      <c r="BG602" s="50">
        <f t="shared" si="369"/>
        <v>0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0</v>
      </c>
      <c r="BP602" s="51">
        <f t="shared" si="377"/>
        <v>8</v>
      </c>
      <c r="BQ602" s="57">
        <f t="shared" si="378"/>
        <v>0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739</v>
      </c>
      <c r="E603" s="99" t="s">
        <v>516</v>
      </c>
      <c r="F603" s="99" t="s">
        <v>514</v>
      </c>
      <c r="G603" s="100" t="s">
        <v>539</v>
      </c>
      <c r="H603" s="100">
        <v>26289</v>
      </c>
      <c r="I603" s="99" t="s">
        <v>973</v>
      </c>
      <c r="J603" s="42">
        <v>0</v>
      </c>
      <c r="K603" s="42">
        <v>0</v>
      </c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93">
        <f t="shared" si="362"/>
        <v>0</v>
      </c>
      <c r="W603" s="94"/>
      <c r="X603" s="111">
        <f t="shared" si="379"/>
        <v>0</v>
      </c>
      <c r="Y603" s="50">
        <v>0</v>
      </c>
      <c r="Z603" s="50">
        <v>0</v>
      </c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  <c r="AK603" s="93">
        <f t="shared" si="363"/>
        <v>0</v>
      </c>
      <c r="AL603" s="94"/>
      <c r="AM603" s="111">
        <f t="shared" si="380"/>
        <v>0</v>
      </c>
      <c r="AN603" s="50">
        <v>0</v>
      </c>
      <c r="AO603" s="50">
        <v>0</v>
      </c>
      <c r="AP603" s="50"/>
      <c r="AQ603" s="50"/>
      <c r="AR603" s="50"/>
      <c r="AS603" s="50"/>
      <c r="AT603" s="50"/>
      <c r="AU603" s="50"/>
      <c r="AV603" s="50"/>
      <c r="AW603" s="50"/>
      <c r="AX603" s="50"/>
      <c r="AY603" s="50"/>
      <c r="AZ603" s="93">
        <f t="shared" si="364"/>
        <v>0</v>
      </c>
      <c r="BA603" s="94"/>
      <c r="BB603" s="111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7">
        <f t="shared" si="378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739</v>
      </c>
      <c r="E604" s="99" t="s">
        <v>516</v>
      </c>
      <c r="F604" s="99" t="s">
        <v>514</v>
      </c>
      <c r="G604" s="100" t="s">
        <v>522</v>
      </c>
      <c r="H604" s="100">
        <v>26291</v>
      </c>
      <c r="I604" s="99" t="s">
        <v>974</v>
      </c>
      <c r="J604" s="42">
        <v>0</v>
      </c>
      <c r="K604" s="42">
        <v>0</v>
      </c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93">
        <f t="shared" si="362"/>
        <v>0</v>
      </c>
      <c r="W604" s="94"/>
      <c r="X604" s="111">
        <f t="shared" si="379"/>
        <v>0</v>
      </c>
      <c r="Y604" s="50">
        <v>0</v>
      </c>
      <c r="Z604" s="50">
        <v>0</v>
      </c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93">
        <f t="shared" si="363"/>
        <v>0</v>
      </c>
      <c r="AL604" s="94"/>
      <c r="AM604" s="111">
        <f t="shared" si="380"/>
        <v>0</v>
      </c>
      <c r="AN604" s="50">
        <v>0</v>
      </c>
      <c r="AO604" s="50">
        <v>0</v>
      </c>
      <c r="AP604" s="50"/>
      <c r="AQ604" s="50"/>
      <c r="AR604" s="50"/>
      <c r="AS604" s="50"/>
      <c r="AT604" s="50"/>
      <c r="AU604" s="50"/>
      <c r="AV604" s="50"/>
      <c r="AW604" s="50"/>
      <c r="AX604" s="50"/>
      <c r="AY604" s="50"/>
      <c r="AZ604" s="93">
        <f t="shared" si="364"/>
        <v>0</v>
      </c>
      <c r="BA604" s="94"/>
      <c r="BB604" s="111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7">
        <f t="shared" si="378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739</v>
      </c>
      <c r="E605" s="99" t="s">
        <v>516</v>
      </c>
      <c r="F605" s="99" t="s">
        <v>514</v>
      </c>
      <c r="G605" s="100" t="s">
        <v>539</v>
      </c>
      <c r="H605" s="100">
        <v>26292</v>
      </c>
      <c r="I605" s="99" t="s">
        <v>975</v>
      </c>
      <c r="J605" s="42">
        <v>0</v>
      </c>
      <c r="K605" s="42">
        <v>0</v>
      </c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93">
        <f t="shared" si="362"/>
        <v>0</v>
      </c>
      <c r="W605" s="94"/>
      <c r="X605" s="111">
        <f t="shared" si="379"/>
        <v>0</v>
      </c>
      <c r="Y605" s="50">
        <v>0</v>
      </c>
      <c r="Z605" s="50">
        <v>0</v>
      </c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  <c r="AK605" s="93">
        <f t="shared" si="363"/>
        <v>0</v>
      </c>
      <c r="AL605" s="94"/>
      <c r="AM605" s="111">
        <f t="shared" si="380"/>
        <v>0</v>
      </c>
      <c r="AN605" s="50">
        <v>0</v>
      </c>
      <c r="AO605" s="50">
        <v>0</v>
      </c>
      <c r="AP605" s="50"/>
      <c r="AQ605" s="50"/>
      <c r="AR605" s="50"/>
      <c r="AS605" s="50"/>
      <c r="AT605" s="50"/>
      <c r="AU605" s="50"/>
      <c r="AV605" s="50"/>
      <c r="AW605" s="50"/>
      <c r="AX605" s="50"/>
      <c r="AY605" s="50"/>
      <c r="AZ605" s="93">
        <f t="shared" si="364"/>
        <v>0</v>
      </c>
      <c r="BA605" s="94"/>
      <c r="BB605" s="111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7">
        <f t="shared" si="378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605</v>
      </c>
      <c r="E606" s="99" t="s">
        <v>69</v>
      </c>
      <c r="F606" s="99" t="s">
        <v>70</v>
      </c>
      <c r="G606" s="100" t="s">
        <v>518</v>
      </c>
      <c r="H606" s="100">
        <v>26297</v>
      </c>
      <c r="I606" s="99" t="s">
        <v>976</v>
      </c>
      <c r="J606" s="42">
        <v>0</v>
      </c>
      <c r="K606" s="42">
        <v>0</v>
      </c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93">
        <f t="shared" si="362"/>
        <v>0</v>
      </c>
      <c r="W606" s="94"/>
      <c r="X606" s="111">
        <f t="shared" si="379"/>
        <v>0</v>
      </c>
      <c r="Y606" s="50">
        <v>0</v>
      </c>
      <c r="Z606" s="50">
        <v>0</v>
      </c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93">
        <f t="shared" si="363"/>
        <v>0</v>
      </c>
      <c r="AL606" s="94"/>
      <c r="AM606" s="111">
        <f t="shared" si="380"/>
        <v>0</v>
      </c>
      <c r="AN606" s="50">
        <v>0</v>
      </c>
      <c r="AO606" s="50">
        <v>0</v>
      </c>
      <c r="AP606" s="50"/>
      <c r="AQ606" s="50"/>
      <c r="AR606" s="50"/>
      <c r="AS606" s="50"/>
      <c r="AT606" s="50"/>
      <c r="AU606" s="50"/>
      <c r="AV606" s="50"/>
      <c r="AW606" s="50"/>
      <c r="AX606" s="50"/>
      <c r="AY606" s="50"/>
      <c r="AZ606" s="93">
        <f t="shared" si="364"/>
        <v>0</v>
      </c>
      <c r="BA606" s="94"/>
      <c r="BB606" s="111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0</v>
      </c>
      <c r="BG606" s="50">
        <f t="shared" si="369"/>
        <v>0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0</v>
      </c>
      <c r="BQ606" s="57">
        <f t="shared" si="378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605</v>
      </c>
      <c r="E607" s="99" t="s">
        <v>69</v>
      </c>
      <c r="F607" s="99" t="s">
        <v>201</v>
      </c>
      <c r="G607" s="100" t="s">
        <v>518</v>
      </c>
      <c r="H607" s="100">
        <v>26298</v>
      </c>
      <c r="I607" s="99" t="s">
        <v>977</v>
      </c>
      <c r="J607" s="42">
        <v>3</v>
      </c>
      <c r="K607" s="42">
        <v>2</v>
      </c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93">
        <f t="shared" si="362"/>
        <v>5</v>
      </c>
      <c r="W607" s="94"/>
      <c r="X607" s="111">
        <f t="shared" si="379"/>
        <v>0</v>
      </c>
      <c r="Y607" s="50">
        <v>0</v>
      </c>
      <c r="Z607" s="50">
        <v>0</v>
      </c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93">
        <f t="shared" si="363"/>
        <v>0</v>
      </c>
      <c r="AL607" s="94"/>
      <c r="AM607" s="111">
        <f t="shared" si="380"/>
        <v>0</v>
      </c>
      <c r="AN607" s="50">
        <v>0</v>
      </c>
      <c r="AO607" s="50">
        <v>0</v>
      </c>
      <c r="AP607" s="50"/>
      <c r="AQ607" s="50"/>
      <c r="AR607" s="50"/>
      <c r="AS607" s="50"/>
      <c r="AT607" s="50"/>
      <c r="AU607" s="50"/>
      <c r="AV607" s="50"/>
      <c r="AW607" s="50"/>
      <c r="AX607" s="50"/>
      <c r="AY607" s="50"/>
      <c r="AZ607" s="93">
        <f t="shared" si="364"/>
        <v>0</v>
      </c>
      <c r="BA607" s="94"/>
      <c r="BB607" s="111">
        <f t="shared" si="381"/>
        <v>0</v>
      </c>
      <c r="BC607" s="50">
        <f t="shared" si="365"/>
        <v>3</v>
      </c>
      <c r="BD607" s="50">
        <f t="shared" si="366"/>
        <v>2</v>
      </c>
      <c r="BE607" s="50">
        <f t="shared" si="367"/>
        <v>0</v>
      </c>
      <c r="BF607" s="50">
        <f t="shared" si="368"/>
        <v>0</v>
      </c>
      <c r="BG607" s="50">
        <f t="shared" si="369"/>
        <v>0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0</v>
      </c>
      <c r="BP607" s="51">
        <f t="shared" si="377"/>
        <v>5</v>
      </c>
      <c r="BQ607" s="57">
        <f t="shared" si="378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739</v>
      </c>
      <c r="E608" s="99" t="s">
        <v>516</v>
      </c>
      <c r="F608" s="99" t="s">
        <v>514</v>
      </c>
      <c r="G608" s="100" t="s">
        <v>539</v>
      </c>
      <c r="H608" s="100">
        <v>26309</v>
      </c>
      <c r="I608" s="99" t="s">
        <v>978</v>
      </c>
      <c r="J608" s="42">
        <v>0</v>
      </c>
      <c r="K608" s="42">
        <v>0</v>
      </c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93">
        <f t="shared" si="362"/>
        <v>0</v>
      </c>
      <c r="W608" s="94"/>
      <c r="X608" s="111">
        <f t="shared" si="379"/>
        <v>0</v>
      </c>
      <c r="Y608" s="50">
        <v>0</v>
      </c>
      <c r="Z608" s="50">
        <v>0</v>
      </c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93">
        <f t="shared" si="363"/>
        <v>0</v>
      </c>
      <c r="AL608" s="94"/>
      <c r="AM608" s="111">
        <f t="shared" si="380"/>
        <v>0</v>
      </c>
      <c r="AN608" s="50">
        <v>0</v>
      </c>
      <c r="AO608" s="50">
        <v>0</v>
      </c>
      <c r="AP608" s="50"/>
      <c r="AQ608" s="50"/>
      <c r="AR608" s="50"/>
      <c r="AS608" s="50"/>
      <c r="AT608" s="50"/>
      <c r="AU608" s="50"/>
      <c r="AV608" s="50"/>
      <c r="AW608" s="50"/>
      <c r="AX608" s="50"/>
      <c r="AY608" s="50"/>
      <c r="AZ608" s="93">
        <f t="shared" si="364"/>
        <v>0</v>
      </c>
      <c r="BA608" s="94"/>
      <c r="BB608" s="111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7">
        <f t="shared" si="378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573</v>
      </c>
      <c r="E609" s="99" t="s">
        <v>191</v>
      </c>
      <c r="F609" s="99" t="s">
        <v>190</v>
      </c>
      <c r="G609" s="100" t="s">
        <v>518</v>
      </c>
      <c r="H609" s="100">
        <v>26374</v>
      </c>
      <c r="I609" s="99" t="s">
        <v>979</v>
      </c>
      <c r="J609" s="42">
        <v>3</v>
      </c>
      <c r="K609" s="42">
        <v>0</v>
      </c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93">
        <f t="shared" si="362"/>
        <v>3</v>
      </c>
      <c r="W609" s="94"/>
      <c r="X609" s="111">
        <f t="shared" si="379"/>
        <v>0</v>
      </c>
      <c r="Y609" s="50">
        <v>0</v>
      </c>
      <c r="Z609" s="50">
        <v>0</v>
      </c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93">
        <f t="shared" si="363"/>
        <v>0</v>
      </c>
      <c r="AL609" s="94"/>
      <c r="AM609" s="111">
        <f t="shared" si="380"/>
        <v>0</v>
      </c>
      <c r="AN609" s="50">
        <v>0</v>
      </c>
      <c r="AO609" s="50">
        <v>0</v>
      </c>
      <c r="AP609" s="50"/>
      <c r="AQ609" s="50"/>
      <c r="AR609" s="50"/>
      <c r="AS609" s="50"/>
      <c r="AT609" s="50"/>
      <c r="AU609" s="50"/>
      <c r="AV609" s="50"/>
      <c r="AW609" s="50"/>
      <c r="AX609" s="50"/>
      <c r="AY609" s="50"/>
      <c r="AZ609" s="93">
        <f t="shared" si="364"/>
        <v>0</v>
      </c>
      <c r="BA609" s="94"/>
      <c r="BB609" s="111">
        <f t="shared" si="381"/>
        <v>0</v>
      </c>
      <c r="BC609" s="50">
        <f t="shared" si="365"/>
        <v>3</v>
      </c>
      <c r="BD609" s="50">
        <f t="shared" si="366"/>
        <v>0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3</v>
      </c>
      <c r="BQ609" s="57">
        <f t="shared" si="378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739</v>
      </c>
      <c r="E610" s="99" t="s">
        <v>516</v>
      </c>
      <c r="F610" s="99" t="s">
        <v>514</v>
      </c>
      <c r="G610" s="100" t="s">
        <v>539</v>
      </c>
      <c r="H610" s="100">
        <v>26390</v>
      </c>
      <c r="I610" s="99" t="s">
        <v>980</v>
      </c>
      <c r="J610" s="42">
        <v>0</v>
      </c>
      <c r="K610" s="42">
        <v>0</v>
      </c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93">
        <f t="shared" si="362"/>
        <v>0</v>
      </c>
      <c r="W610" s="94"/>
      <c r="X610" s="111">
        <f t="shared" si="379"/>
        <v>0</v>
      </c>
      <c r="Y610" s="50">
        <v>0</v>
      </c>
      <c r="Z610" s="50">
        <v>0</v>
      </c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  <c r="AK610" s="93">
        <f t="shared" si="363"/>
        <v>0</v>
      </c>
      <c r="AL610" s="94"/>
      <c r="AM610" s="111">
        <f t="shared" si="380"/>
        <v>0</v>
      </c>
      <c r="AN610" s="50">
        <v>0</v>
      </c>
      <c r="AO610" s="50">
        <v>0</v>
      </c>
      <c r="AP610" s="50"/>
      <c r="AQ610" s="50"/>
      <c r="AR610" s="50"/>
      <c r="AS610" s="50"/>
      <c r="AT610" s="50"/>
      <c r="AU610" s="50"/>
      <c r="AV610" s="50"/>
      <c r="AW610" s="50"/>
      <c r="AX610" s="50"/>
      <c r="AY610" s="50"/>
      <c r="AZ610" s="93">
        <f t="shared" si="364"/>
        <v>0</v>
      </c>
      <c r="BA610" s="94"/>
      <c r="BB610" s="111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7">
        <f t="shared" si="378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605</v>
      </c>
      <c r="E611" s="99" t="s">
        <v>69</v>
      </c>
      <c r="F611" s="99" t="s">
        <v>70</v>
      </c>
      <c r="G611" s="100" t="s">
        <v>518</v>
      </c>
      <c r="H611" s="100">
        <v>26486</v>
      </c>
      <c r="I611" s="99" t="s">
        <v>981</v>
      </c>
      <c r="J611" s="42">
        <v>4</v>
      </c>
      <c r="K611" s="42">
        <v>2</v>
      </c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93">
        <f t="shared" si="362"/>
        <v>6</v>
      </c>
      <c r="W611" s="94"/>
      <c r="X611" s="111">
        <f t="shared" si="379"/>
        <v>0</v>
      </c>
      <c r="Y611" s="50">
        <v>0</v>
      </c>
      <c r="Z611" s="50">
        <v>0</v>
      </c>
      <c r="AA611" s="50"/>
      <c r="AB611" s="50"/>
      <c r="AC611" s="50"/>
      <c r="AD611" s="50"/>
      <c r="AE611" s="50"/>
      <c r="AF611" s="50"/>
      <c r="AG611" s="50"/>
      <c r="AH611" s="50"/>
      <c r="AI611" s="50"/>
      <c r="AJ611" s="50"/>
      <c r="AK611" s="93">
        <f t="shared" si="363"/>
        <v>0</v>
      </c>
      <c r="AL611" s="94"/>
      <c r="AM611" s="111">
        <f t="shared" si="380"/>
        <v>0</v>
      </c>
      <c r="AN611" s="50">
        <v>0</v>
      </c>
      <c r="AO611" s="50">
        <v>0</v>
      </c>
      <c r="AP611" s="50"/>
      <c r="AQ611" s="50"/>
      <c r="AR611" s="50"/>
      <c r="AS611" s="50"/>
      <c r="AT611" s="50"/>
      <c r="AU611" s="50"/>
      <c r="AV611" s="50"/>
      <c r="AW611" s="50"/>
      <c r="AX611" s="50"/>
      <c r="AY611" s="50"/>
      <c r="AZ611" s="93">
        <f t="shared" si="364"/>
        <v>0</v>
      </c>
      <c r="BA611" s="94"/>
      <c r="BB611" s="111">
        <f t="shared" si="381"/>
        <v>0</v>
      </c>
      <c r="BC611" s="50">
        <f t="shared" si="365"/>
        <v>4</v>
      </c>
      <c r="BD611" s="50">
        <f t="shared" si="366"/>
        <v>2</v>
      </c>
      <c r="BE611" s="50">
        <f t="shared" si="367"/>
        <v>0</v>
      </c>
      <c r="BF611" s="50">
        <f t="shared" si="368"/>
        <v>0</v>
      </c>
      <c r="BG611" s="50">
        <f t="shared" si="369"/>
        <v>0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6</v>
      </c>
      <c r="BQ611" s="57">
        <f t="shared" si="378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605</v>
      </c>
      <c r="E612" s="99" t="s">
        <v>69</v>
      </c>
      <c r="F612" s="99" t="s">
        <v>70</v>
      </c>
      <c r="G612" s="100" t="s">
        <v>518</v>
      </c>
      <c r="H612" s="100">
        <v>26487</v>
      </c>
      <c r="I612" s="99" t="s">
        <v>982</v>
      </c>
      <c r="J612" s="42">
        <v>8</v>
      </c>
      <c r="K612" s="42">
        <v>0</v>
      </c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93">
        <f t="shared" si="362"/>
        <v>8</v>
      </c>
      <c r="W612" s="94"/>
      <c r="X612" s="111">
        <f t="shared" si="379"/>
        <v>0</v>
      </c>
      <c r="Y612" s="50">
        <v>2</v>
      </c>
      <c r="Z612" s="50">
        <v>0</v>
      </c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93">
        <f t="shared" si="363"/>
        <v>2</v>
      </c>
      <c r="AL612" s="94"/>
      <c r="AM612" s="111">
        <f t="shared" si="380"/>
        <v>0</v>
      </c>
      <c r="AN612" s="50">
        <v>0</v>
      </c>
      <c r="AO612" s="50">
        <v>0</v>
      </c>
      <c r="AP612" s="50"/>
      <c r="AQ612" s="50"/>
      <c r="AR612" s="50"/>
      <c r="AS612" s="50"/>
      <c r="AT612" s="50"/>
      <c r="AU612" s="50"/>
      <c r="AV612" s="50"/>
      <c r="AW612" s="50"/>
      <c r="AX612" s="50"/>
      <c r="AY612" s="50"/>
      <c r="AZ612" s="93">
        <f t="shared" si="364"/>
        <v>0</v>
      </c>
      <c r="BA612" s="94"/>
      <c r="BB612" s="111">
        <f t="shared" si="381"/>
        <v>0</v>
      </c>
      <c r="BC612" s="50">
        <f t="shared" si="365"/>
        <v>10</v>
      </c>
      <c r="BD612" s="50">
        <f t="shared" si="366"/>
        <v>0</v>
      </c>
      <c r="BE612" s="50">
        <f t="shared" si="367"/>
        <v>0</v>
      </c>
      <c r="BF612" s="50">
        <f t="shared" si="368"/>
        <v>0</v>
      </c>
      <c r="BG612" s="50">
        <f t="shared" si="369"/>
        <v>0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10</v>
      </c>
      <c r="BQ612" s="57">
        <f t="shared" si="378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605</v>
      </c>
      <c r="E613" s="99" t="s">
        <v>69</v>
      </c>
      <c r="F613" s="99" t="s">
        <v>304</v>
      </c>
      <c r="G613" s="100" t="s">
        <v>518</v>
      </c>
      <c r="H613" s="100">
        <v>26488</v>
      </c>
      <c r="I613" s="99" t="s">
        <v>983</v>
      </c>
      <c r="J613" s="42">
        <v>3</v>
      </c>
      <c r="K613" s="42">
        <v>3</v>
      </c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93">
        <f t="shared" si="362"/>
        <v>6</v>
      </c>
      <c r="W613" s="94"/>
      <c r="X613" s="111">
        <f t="shared" si="379"/>
        <v>0</v>
      </c>
      <c r="Y613" s="50">
        <v>0</v>
      </c>
      <c r="Z613" s="50">
        <v>0</v>
      </c>
      <c r="AA613" s="50"/>
      <c r="AB613" s="50"/>
      <c r="AC613" s="50"/>
      <c r="AD613" s="50"/>
      <c r="AE613" s="50"/>
      <c r="AF613" s="50"/>
      <c r="AG613" s="50"/>
      <c r="AH613" s="50"/>
      <c r="AI613" s="50"/>
      <c r="AJ613" s="50"/>
      <c r="AK613" s="93">
        <f t="shared" si="363"/>
        <v>0</v>
      </c>
      <c r="AL613" s="94"/>
      <c r="AM613" s="111">
        <f t="shared" si="380"/>
        <v>0</v>
      </c>
      <c r="AN613" s="50">
        <v>0</v>
      </c>
      <c r="AO613" s="50">
        <v>0</v>
      </c>
      <c r="AP613" s="50"/>
      <c r="AQ613" s="50"/>
      <c r="AR613" s="50"/>
      <c r="AS613" s="50"/>
      <c r="AT613" s="50"/>
      <c r="AU613" s="50"/>
      <c r="AV613" s="50"/>
      <c r="AW613" s="50"/>
      <c r="AX613" s="50"/>
      <c r="AY613" s="50"/>
      <c r="AZ613" s="93">
        <f t="shared" si="364"/>
        <v>0</v>
      </c>
      <c r="BA613" s="94"/>
      <c r="BB613" s="111">
        <f t="shared" si="381"/>
        <v>0</v>
      </c>
      <c r="BC613" s="50">
        <f t="shared" si="365"/>
        <v>3</v>
      </c>
      <c r="BD613" s="50">
        <f t="shared" si="366"/>
        <v>3</v>
      </c>
      <c r="BE613" s="50">
        <f t="shared" si="367"/>
        <v>0</v>
      </c>
      <c r="BF613" s="50">
        <f t="shared" si="368"/>
        <v>0</v>
      </c>
      <c r="BG613" s="50">
        <f t="shared" si="369"/>
        <v>0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0</v>
      </c>
      <c r="BP613" s="51">
        <f t="shared" si="377"/>
        <v>6</v>
      </c>
      <c r="BQ613" s="57">
        <f t="shared" si="378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605</v>
      </c>
      <c r="E614" s="99" t="s">
        <v>69</v>
      </c>
      <c r="F614" s="99" t="s">
        <v>70</v>
      </c>
      <c r="G614" s="100" t="s">
        <v>518</v>
      </c>
      <c r="H614" s="100">
        <v>26489</v>
      </c>
      <c r="I614" s="99" t="s">
        <v>984</v>
      </c>
      <c r="J614" s="42">
        <v>2</v>
      </c>
      <c r="K614" s="42">
        <v>0</v>
      </c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93">
        <f t="shared" si="362"/>
        <v>2</v>
      </c>
      <c r="W614" s="94"/>
      <c r="X614" s="111">
        <f t="shared" si="379"/>
        <v>0</v>
      </c>
      <c r="Y614" s="50">
        <v>0</v>
      </c>
      <c r="Z614" s="50">
        <v>0</v>
      </c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93">
        <f t="shared" si="363"/>
        <v>0</v>
      </c>
      <c r="AL614" s="94"/>
      <c r="AM614" s="111">
        <f t="shared" si="380"/>
        <v>0</v>
      </c>
      <c r="AN614" s="50">
        <v>0</v>
      </c>
      <c r="AO614" s="50">
        <v>0</v>
      </c>
      <c r="AP614" s="50"/>
      <c r="AQ614" s="50"/>
      <c r="AR614" s="50"/>
      <c r="AS614" s="50"/>
      <c r="AT614" s="50"/>
      <c r="AU614" s="50"/>
      <c r="AV614" s="50"/>
      <c r="AW614" s="50"/>
      <c r="AX614" s="50"/>
      <c r="AY614" s="50"/>
      <c r="AZ614" s="93">
        <f t="shared" si="364"/>
        <v>0</v>
      </c>
      <c r="BA614" s="94"/>
      <c r="BB614" s="111">
        <f t="shared" si="381"/>
        <v>0</v>
      </c>
      <c r="BC614" s="50">
        <f t="shared" si="365"/>
        <v>2</v>
      </c>
      <c r="BD614" s="50">
        <f t="shared" si="366"/>
        <v>0</v>
      </c>
      <c r="BE614" s="50">
        <f t="shared" si="367"/>
        <v>0</v>
      </c>
      <c r="BF614" s="50">
        <f t="shared" si="368"/>
        <v>0</v>
      </c>
      <c r="BG614" s="50">
        <f t="shared" si="369"/>
        <v>0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0</v>
      </c>
      <c r="BP614" s="51">
        <f t="shared" si="377"/>
        <v>2</v>
      </c>
      <c r="BQ614" s="57">
        <f t="shared" si="378"/>
        <v>0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605</v>
      </c>
      <c r="E615" s="99" t="s">
        <v>69</v>
      </c>
      <c r="F615" s="99" t="s">
        <v>70</v>
      </c>
      <c r="G615" s="100" t="s">
        <v>518</v>
      </c>
      <c r="H615" s="100">
        <v>26490</v>
      </c>
      <c r="I615" s="99" t="s">
        <v>985</v>
      </c>
      <c r="J615" s="42">
        <v>3</v>
      </c>
      <c r="K615" s="42">
        <v>5</v>
      </c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93">
        <f t="shared" si="362"/>
        <v>8</v>
      </c>
      <c r="W615" s="94"/>
      <c r="X615" s="111">
        <f t="shared" si="379"/>
        <v>0</v>
      </c>
      <c r="Y615" s="50">
        <v>0</v>
      </c>
      <c r="Z615" s="50">
        <v>0</v>
      </c>
      <c r="AA615" s="50"/>
      <c r="AB615" s="50"/>
      <c r="AC615" s="50"/>
      <c r="AD615" s="50"/>
      <c r="AE615" s="50"/>
      <c r="AF615" s="50"/>
      <c r="AG615" s="50"/>
      <c r="AH615" s="50"/>
      <c r="AI615" s="50"/>
      <c r="AJ615" s="50"/>
      <c r="AK615" s="93">
        <f t="shared" si="363"/>
        <v>0</v>
      </c>
      <c r="AL615" s="94"/>
      <c r="AM615" s="111">
        <f t="shared" si="380"/>
        <v>0</v>
      </c>
      <c r="AN615" s="50">
        <v>0</v>
      </c>
      <c r="AO615" s="50">
        <v>0</v>
      </c>
      <c r="AP615" s="50"/>
      <c r="AQ615" s="50"/>
      <c r="AR615" s="50"/>
      <c r="AS615" s="50"/>
      <c r="AT615" s="50"/>
      <c r="AU615" s="50"/>
      <c r="AV615" s="50"/>
      <c r="AW615" s="50"/>
      <c r="AX615" s="50"/>
      <c r="AY615" s="50"/>
      <c r="AZ615" s="93">
        <f t="shared" si="364"/>
        <v>0</v>
      </c>
      <c r="BA615" s="94"/>
      <c r="BB615" s="111">
        <f t="shared" si="381"/>
        <v>0</v>
      </c>
      <c r="BC615" s="50">
        <f t="shared" si="365"/>
        <v>3</v>
      </c>
      <c r="BD615" s="50">
        <f t="shared" si="366"/>
        <v>5</v>
      </c>
      <c r="BE615" s="50">
        <f t="shared" si="367"/>
        <v>0</v>
      </c>
      <c r="BF615" s="50">
        <f t="shared" si="368"/>
        <v>0</v>
      </c>
      <c r="BG615" s="50">
        <f t="shared" si="369"/>
        <v>0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0</v>
      </c>
      <c r="BP615" s="51">
        <f t="shared" si="377"/>
        <v>8</v>
      </c>
      <c r="BQ615" s="57">
        <f t="shared" si="378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605</v>
      </c>
      <c r="E616" s="99" t="s">
        <v>69</v>
      </c>
      <c r="F616" s="99" t="s">
        <v>70</v>
      </c>
      <c r="G616" s="100" t="s">
        <v>518</v>
      </c>
      <c r="H616" s="100">
        <v>26496</v>
      </c>
      <c r="I616" s="99" t="s">
        <v>986</v>
      </c>
      <c r="J616" s="42">
        <v>7</v>
      </c>
      <c r="K616" s="42">
        <v>1</v>
      </c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93">
        <f t="shared" si="362"/>
        <v>8</v>
      </c>
      <c r="W616" s="94"/>
      <c r="X616" s="111">
        <f t="shared" si="379"/>
        <v>0</v>
      </c>
      <c r="Y616" s="50">
        <v>0</v>
      </c>
      <c r="Z616" s="50">
        <v>0</v>
      </c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  <c r="AK616" s="93">
        <f t="shared" si="363"/>
        <v>0</v>
      </c>
      <c r="AL616" s="94"/>
      <c r="AM616" s="111">
        <f t="shared" si="380"/>
        <v>0</v>
      </c>
      <c r="AN616" s="50">
        <v>0</v>
      </c>
      <c r="AO616" s="50">
        <v>0</v>
      </c>
      <c r="AP616" s="50"/>
      <c r="AQ616" s="50"/>
      <c r="AR616" s="50"/>
      <c r="AS616" s="50"/>
      <c r="AT616" s="50"/>
      <c r="AU616" s="50"/>
      <c r="AV616" s="50"/>
      <c r="AW616" s="50"/>
      <c r="AX616" s="50"/>
      <c r="AY616" s="50"/>
      <c r="AZ616" s="93">
        <f t="shared" si="364"/>
        <v>0</v>
      </c>
      <c r="BA616" s="94"/>
      <c r="BB616" s="111">
        <f t="shared" si="381"/>
        <v>0</v>
      </c>
      <c r="BC616" s="50">
        <f t="shared" si="365"/>
        <v>7</v>
      </c>
      <c r="BD616" s="50">
        <f t="shared" si="366"/>
        <v>1</v>
      </c>
      <c r="BE616" s="50">
        <f t="shared" si="367"/>
        <v>0</v>
      </c>
      <c r="BF616" s="50">
        <f t="shared" si="368"/>
        <v>0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0</v>
      </c>
      <c r="BP616" s="51">
        <f t="shared" si="377"/>
        <v>8</v>
      </c>
      <c r="BQ616" s="57">
        <f t="shared" si="378"/>
        <v>0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739</v>
      </c>
      <c r="E617" s="99" t="s">
        <v>516</v>
      </c>
      <c r="F617" s="99" t="s">
        <v>514</v>
      </c>
      <c r="G617" s="100" t="s">
        <v>741</v>
      </c>
      <c r="H617" s="100">
        <v>26505</v>
      </c>
      <c r="I617" s="99" t="s">
        <v>987</v>
      </c>
      <c r="J617" s="42">
        <v>0</v>
      </c>
      <c r="K617" s="42">
        <v>0</v>
      </c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93">
        <f t="shared" si="362"/>
        <v>0</v>
      </c>
      <c r="W617" s="94"/>
      <c r="X617" s="111">
        <f t="shared" si="379"/>
        <v>0</v>
      </c>
      <c r="Y617" s="50">
        <v>0</v>
      </c>
      <c r="Z617" s="50">
        <v>0</v>
      </c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93">
        <f t="shared" si="363"/>
        <v>0</v>
      </c>
      <c r="AL617" s="94"/>
      <c r="AM617" s="111">
        <f t="shared" si="380"/>
        <v>0</v>
      </c>
      <c r="AN617" s="50">
        <v>0</v>
      </c>
      <c r="AO617" s="50">
        <v>0</v>
      </c>
      <c r="AP617" s="50"/>
      <c r="AQ617" s="50"/>
      <c r="AR617" s="50"/>
      <c r="AS617" s="50"/>
      <c r="AT617" s="50"/>
      <c r="AU617" s="50"/>
      <c r="AV617" s="50"/>
      <c r="AW617" s="50"/>
      <c r="AX617" s="50"/>
      <c r="AY617" s="50"/>
      <c r="AZ617" s="93">
        <f t="shared" si="364"/>
        <v>0</v>
      </c>
      <c r="BA617" s="94"/>
      <c r="BB617" s="111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7">
        <f t="shared" si="378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739</v>
      </c>
      <c r="E618" s="99" t="s">
        <v>516</v>
      </c>
      <c r="F618" s="99" t="s">
        <v>514</v>
      </c>
      <c r="G618" s="100" t="s">
        <v>741</v>
      </c>
      <c r="H618" s="100">
        <v>26602</v>
      </c>
      <c r="I618" s="99" t="s">
        <v>988</v>
      </c>
      <c r="J618" s="42">
        <v>0</v>
      </c>
      <c r="K618" s="42">
        <v>0</v>
      </c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93">
        <f t="shared" si="362"/>
        <v>0</v>
      </c>
      <c r="W618" s="94"/>
      <c r="X618" s="111">
        <f t="shared" si="379"/>
        <v>0</v>
      </c>
      <c r="Y618" s="50">
        <v>0</v>
      </c>
      <c r="Z618" s="50">
        <v>0</v>
      </c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  <c r="AK618" s="93">
        <f t="shared" si="363"/>
        <v>0</v>
      </c>
      <c r="AL618" s="94"/>
      <c r="AM618" s="111">
        <f t="shared" si="380"/>
        <v>0</v>
      </c>
      <c r="AN618" s="50">
        <v>0</v>
      </c>
      <c r="AO618" s="50">
        <v>0</v>
      </c>
      <c r="AP618" s="50"/>
      <c r="AQ618" s="50"/>
      <c r="AR618" s="50"/>
      <c r="AS618" s="50"/>
      <c r="AT618" s="50"/>
      <c r="AU618" s="50"/>
      <c r="AV618" s="50"/>
      <c r="AW618" s="50"/>
      <c r="AX618" s="50"/>
      <c r="AY618" s="50"/>
      <c r="AZ618" s="93">
        <f t="shared" si="364"/>
        <v>0</v>
      </c>
      <c r="BA618" s="94"/>
      <c r="BB618" s="111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7">
        <f t="shared" si="378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573</v>
      </c>
      <c r="E619" s="99" t="s">
        <v>191</v>
      </c>
      <c r="F619" s="99" t="s">
        <v>190</v>
      </c>
      <c r="G619" s="100" t="s">
        <v>518</v>
      </c>
      <c r="H619" s="100">
        <v>26611</v>
      </c>
      <c r="I619" s="99" t="s">
        <v>989</v>
      </c>
      <c r="J619" s="42">
        <v>3</v>
      </c>
      <c r="K619" s="42">
        <v>2</v>
      </c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93">
        <f t="shared" si="362"/>
        <v>5</v>
      </c>
      <c r="W619" s="94"/>
      <c r="X619" s="111">
        <f t="shared" si="379"/>
        <v>0</v>
      </c>
      <c r="Y619" s="50">
        <v>0</v>
      </c>
      <c r="Z619" s="50">
        <v>0</v>
      </c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93">
        <f t="shared" si="363"/>
        <v>0</v>
      </c>
      <c r="AL619" s="94"/>
      <c r="AM619" s="111">
        <f t="shared" si="380"/>
        <v>0</v>
      </c>
      <c r="AN619" s="50">
        <v>0</v>
      </c>
      <c r="AO619" s="50">
        <v>0</v>
      </c>
      <c r="AP619" s="50"/>
      <c r="AQ619" s="50"/>
      <c r="AR619" s="50"/>
      <c r="AS619" s="50"/>
      <c r="AT619" s="50"/>
      <c r="AU619" s="50"/>
      <c r="AV619" s="50"/>
      <c r="AW619" s="50"/>
      <c r="AX619" s="50"/>
      <c r="AY619" s="50"/>
      <c r="AZ619" s="93">
        <f t="shared" si="364"/>
        <v>0</v>
      </c>
      <c r="BA619" s="94"/>
      <c r="BB619" s="111">
        <f t="shared" si="381"/>
        <v>0</v>
      </c>
      <c r="BC619" s="50">
        <f t="shared" si="365"/>
        <v>3</v>
      </c>
      <c r="BD619" s="50">
        <f t="shared" si="366"/>
        <v>2</v>
      </c>
      <c r="BE619" s="50">
        <f t="shared" si="367"/>
        <v>0</v>
      </c>
      <c r="BF619" s="50">
        <f t="shared" si="368"/>
        <v>0</v>
      </c>
      <c r="BG619" s="50">
        <f t="shared" si="369"/>
        <v>0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0</v>
      </c>
      <c r="BP619" s="51">
        <f t="shared" si="377"/>
        <v>5</v>
      </c>
      <c r="BQ619" s="57">
        <f t="shared" si="378"/>
        <v>0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739</v>
      </c>
      <c r="E620" s="99" t="s">
        <v>516</v>
      </c>
      <c r="F620" s="99" t="s">
        <v>514</v>
      </c>
      <c r="G620" s="100" t="s">
        <v>539</v>
      </c>
      <c r="H620" s="100">
        <v>26626</v>
      </c>
      <c r="I620" s="99" t="s">
        <v>990</v>
      </c>
      <c r="J620" s="42">
        <v>0</v>
      </c>
      <c r="K620" s="42">
        <v>0</v>
      </c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93">
        <f t="shared" si="362"/>
        <v>0</v>
      </c>
      <c r="W620" s="94"/>
      <c r="X620" s="111">
        <f t="shared" si="379"/>
        <v>0</v>
      </c>
      <c r="Y620" s="50">
        <v>0</v>
      </c>
      <c r="Z620" s="50">
        <v>0</v>
      </c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93">
        <f t="shared" si="363"/>
        <v>0</v>
      </c>
      <c r="AL620" s="94"/>
      <c r="AM620" s="111">
        <f t="shared" si="380"/>
        <v>0</v>
      </c>
      <c r="AN620" s="50">
        <v>0</v>
      </c>
      <c r="AO620" s="50">
        <v>0</v>
      </c>
      <c r="AP620" s="50"/>
      <c r="AQ620" s="50"/>
      <c r="AR620" s="50"/>
      <c r="AS620" s="50"/>
      <c r="AT620" s="50"/>
      <c r="AU620" s="50"/>
      <c r="AV620" s="50"/>
      <c r="AW620" s="50"/>
      <c r="AX620" s="50"/>
      <c r="AY620" s="50"/>
      <c r="AZ620" s="93">
        <f t="shared" si="364"/>
        <v>0</v>
      </c>
      <c r="BA620" s="94"/>
      <c r="BB620" s="111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7">
        <f t="shared" si="378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573</v>
      </c>
      <c r="E621" s="99" t="s">
        <v>191</v>
      </c>
      <c r="F621" s="99" t="s">
        <v>340</v>
      </c>
      <c r="G621" s="100" t="s">
        <v>518</v>
      </c>
      <c r="H621" s="100">
        <v>26631</v>
      </c>
      <c r="I621" s="99" t="s">
        <v>991</v>
      </c>
      <c r="J621" s="42">
        <v>2</v>
      </c>
      <c r="K621" s="42">
        <v>3</v>
      </c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93">
        <f t="shared" si="362"/>
        <v>5</v>
      </c>
      <c r="W621" s="94"/>
      <c r="X621" s="111">
        <f t="shared" si="379"/>
        <v>0</v>
      </c>
      <c r="Y621" s="50">
        <v>0</v>
      </c>
      <c r="Z621" s="50">
        <v>0</v>
      </c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  <c r="AK621" s="93">
        <f t="shared" si="363"/>
        <v>0</v>
      </c>
      <c r="AL621" s="94"/>
      <c r="AM621" s="111">
        <f t="shared" si="380"/>
        <v>0</v>
      </c>
      <c r="AN621" s="50">
        <v>0</v>
      </c>
      <c r="AO621" s="50">
        <v>0</v>
      </c>
      <c r="AP621" s="50"/>
      <c r="AQ621" s="50"/>
      <c r="AR621" s="50"/>
      <c r="AS621" s="50"/>
      <c r="AT621" s="50"/>
      <c r="AU621" s="50"/>
      <c r="AV621" s="50"/>
      <c r="AW621" s="50"/>
      <c r="AX621" s="50"/>
      <c r="AY621" s="50"/>
      <c r="AZ621" s="93">
        <f t="shared" si="364"/>
        <v>0</v>
      </c>
      <c r="BA621" s="94"/>
      <c r="BB621" s="111">
        <f t="shared" si="381"/>
        <v>0</v>
      </c>
      <c r="BC621" s="50">
        <f t="shared" si="365"/>
        <v>2</v>
      </c>
      <c r="BD621" s="50">
        <f t="shared" si="366"/>
        <v>3</v>
      </c>
      <c r="BE621" s="50">
        <f t="shared" si="367"/>
        <v>0</v>
      </c>
      <c r="BF621" s="50">
        <f t="shared" si="368"/>
        <v>0</v>
      </c>
      <c r="BG621" s="50">
        <f t="shared" si="369"/>
        <v>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5</v>
      </c>
      <c r="BQ621" s="57">
        <f t="shared" si="378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626</v>
      </c>
      <c r="E622" s="99" t="s">
        <v>460</v>
      </c>
      <c r="F622" s="99" t="s">
        <v>383</v>
      </c>
      <c r="G622" s="100" t="s">
        <v>518</v>
      </c>
      <c r="H622" s="100">
        <v>26697</v>
      </c>
      <c r="I622" s="99" t="s">
        <v>992</v>
      </c>
      <c r="J622" s="42">
        <v>1</v>
      </c>
      <c r="K622" s="42">
        <v>0</v>
      </c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93">
        <f t="shared" si="362"/>
        <v>1</v>
      </c>
      <c r="W622" s="94"/>
      <c r="X622" s="111">
        <f t="shared" si="379"/>
        <v>0</v>
      </c>
      <c r="Y622" s="50">
        <v>0</v>
      </c>
      <c r="Z622" s="50">
        <v>0</v>
      </c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93">
        <f t="shared" si="363"/>
        <v>0</v>
      </c>
      <c r="AL622" s="94"/>
      <c r="AM622" s="111">
        <f t="shared" si="380"/>
        <v>0</v>
      </c>
      <c r="AN622" s="50">
        <v>0</v>
      </c>
      <c r="AO622" s="50">
        <v>0</v>
      </c>
      <c r="AP622" s="50"/>
      <c r="AQ622" s="50"/>
      <c r="AR622" s="50"/>
      <c r="AS622" s="50"/>
      <c r="AT622" s="50"/>
      <c r="AU622" s="50"/>
      <c r="AV622" s="50"/>
      <c r="AW622" s="50"/>
      <c r="AX622" s="50"/>
      <c r="AY622" s="50"/>
      <c r="AZ622" s="93">
        <f t="shared" si="364"/>
        <v>0</v>
      </c>
      <c r="BA622" s="94"/>
      <c r="BB622" s="111">
        <f t="shared" si="381"/>
        <v>0</v>
      </c>
      <c r="BC622" s="50">
        <f t="shared" si="365"/>
        <v>1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1</v>
      </c>
      <c r="BQ622" s="57">
        <f t="shared" si="378"/>
        <v>0</v>
      </c>
    </row>
    <row r="623" spans="1:69" x14ac:dyDescent="0.3">
      <c r="A623" s="99" t="s">
        <v>510</v>
      </c>
      <c r="B623" s="99" t="s">
        <v>142</v>
      </c>
      <c r="C623" s="100">
        <v>1391</v>
      </c>
      <c r="D623" s="99" t="s">
        <v>639</v>
      </c>
      <c r="E623" s="99" t="s">
        <v>510</v>
      </c>
      <c r="F623" s="99" t="s">
        <v>142</v>
      </c>
      <c r="G623" s="100" t="s">
        <v>518</v>
      </c>
      <c r="H623" s="100">
        <v>26740</v>
      </c>
      <c r="I623" s="99" t="s">
        <v>993</v>
      </c>
      <c r="J623" s="42">
        <v>0</v>
      </c>
      <c r="K623" s="42">
        <v>0</v>
      </c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93">
        <f t="shared" si="362"/>
        <v>0</v>
      </c>
      <c r="W623" s="94"/>
      <c r="X623" s="111">
        <f t="shared" si="379"/>
        <v>0</v>
      </c>
      <c r="Y623" s="50">
        <v>0</v>
      </c>
      <c r="Z623" s="50">
        <v>0</v>
      </c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  <c r="AK623" s="93">
        <f t="shared" si="363"/>
        <v>0</v>
      </c>
      <c r="AL623" s="94"/>
      <c r="AM623" s="111">
        <f t="shared" si="380"/>
        <v>0</v>
      </c>
      <c r="AN623" s="50">
        <v>0</v>
      </c>
      <c r="AO623" s="50">
        <v>0</v>
      </c>
      <c r="AP623" s="50"/>
      <c r="AQ623" s="50"/>
      <c r="AR623" s="50"/>
      <c r="AS623" s="50"/>
      <c r="AT623" s="50"/>
      <c r="AU623" s="50"/>
      <c r="AV623" s="50"/>
      <c r="AW623" s="50"/>
      <c r="AX623" s="50"/>
      <c r="AY623" s="50"/>
      <c r="AZ623" s="93">
        <f t="shared" si="364"/>
        <v>0</v>
      </c>
      <c r="BA623" s="94"/>
      <c r="BB623" s="111">
        <f t="shared" si="381"/>
        <v>0</v>
      </c>
      <c r="BC623" s="50">
        <f t="shared" si="365"/>
        <v>0</v>
      </c>
      <c r="BD623" s="50">
        <f t="shared" si="366"/>
        <v>0</v>
      </c>
      <c r="BE623" s="50">
        <f t="shared" si="367"/>
        <v>0</v>
      </c>
      <c r="BF623" s="50">
        <f t="shared" si="368"/>
        <v>0</v>
      </c>
      <c r="BG623" s="50">
        <f t="shared" si="369"/>
        <v>0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0</v>
      </c>
      <c r="BP623" s="51">
        <f t="shared" si="377"/>
        <v>0</v>
      </c>
      <c r="BQ623" s="57">
        <f t="shared" si="378"/>
        <v>0</v>
      </c>
    </row>
    <row r="624" spans="1:69" x14ac:dyDescent="0.3">
      <c r="A624" s="99" t="s">
        <v>510</v>
      </c>
      <c r="B624" s="99" t="s">
        <v>142</v>
      </c>
      <c r="C624" s="100">
        <v>1391</v>
      </c>
      <c r="D624" s="99" t="s">
        <v>639</v>
      </c>
      <c r="E624" s="99" t="s">
        <v>510</v>
      </c>
      <c r="F624" s="99" t="s">
        <v>142</v>
      </c>
      <c r="G624" s="100" t="s">
        <v>518</v>
      </c>
      <c r="H624" s="100">
        <v>26741</v>
      </c>
      <c r="I624" s="99" t="s">
        <v>994</v>
      </c>
      <c r="J624" s="42">
        <v>0</v>
      </c>
      <c r="K624" s="42">
        <v>0</v>
      </c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93">
        <f t="shared" si="362"/>
        <v>0</v>
      </c>
      <c r="W624" s="94"/>
      <c r="X624" s="111">
        <f t="shared" si="379"/>
        <v>0</v>
      </c>
      <c r="Y624" s="50">
        <v>0</v>
      </c>
      <c r="Z624" s="50">
        <v>0</v>
      </c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93">
        <f t="shared" si="363"/>
        <v>0</v>
      </c>
      <c r="AL624" s="94"/>
      <c r="AM624" s="111">
        <f t="shared" si="380"/>
        <v>0</v>
      </c>
      <c r="AN624" s="50">
        <v>0</v>
      </c>
      <c r="AO624" s="50">
        <v>0</v>
      </c>
      <c r="AP624" s="50"/>
      <c r="AQ624" s="50"/>
      <c r="AR624" s="50"/>
      <c r="AS624" s="50"/>
      <c r="AT624" s="50"/>
      <c r="AU624" s="50"/>
      <c r="AV624" s="50"/>
      <c r="AW624" s="50"/>
      <c r="AX624" s="50"/>
      <c r="AY624" s="50"/>
      <c r="AZ624" s="93">
        <f t="shared" si="364"/>
        <v>0</v>
      </c>
      <c r="BA624" s="94"/>
      <c r="BB624" s="111">
        <f t="shared" si="381"/>
        <v>0</v>
      </c>
      <c r="BC624" s="50">
        <f t="shared" si="365"/>
        <v>0</v>
      </c>
      <c r="BD624" s="50">
        <f t="shared" si="366"/>
        <v>0</v>
      </c>
      <c r="BE624" s="50">
        <f t="shared" si="367"/>
        <v>0</v>
      </c>
      <c r="BF624" s="50">
        <f t="shared" si="368"/>
        <v>0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0</v>
      </c>
      <c r="BP624" s="51">
        <f t="shared" si="377"/>
        <v>0</v>
      </c>
      <c r="BQ624" s="57">
        <f t="shared" si="378"/>
        <v>0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626</v>
      </c>
      <c r="E625" s="99" t="s">
        <v>460</v>
      </c>
      <c r="F625" s="99" t="s">
        <v>120</v>
      </c>
      <c r="G625" s="100" t="s">
        <v>518</v>
      </c>
      <c r="H625" s="100">
        <v>26774</v>
      </c>
      <c r="I625" s="99" t="s">
        <v>995</v>
      </c>
      <c r="J625" s="42">
        <v>2</v>
      </c>
      <c r="K625" s="42">
        <v>0</v>
      </c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93">
        <f t="shared" si="362"/>
        <v>2</v>
      </c>
      <c r="W625" s="94"/>
      <c r="X625" s="111">
        <f t="shared" si="379"/>
        <v>0</v>
      </c>
      <c r="Y625" s="50">
        <v>0</v>
      </c>
      <c r="Z625" s="50">
        <v>0</v>
      </c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  <c r="AK625" s="93">
        <f t="shared" si="363"/>
        <v>0</v>
      </c>
      <c r="AL625" s="94"/>
      <c r="AM625" s="111">
        <f t="shared" si="380"/>
        <v>0</v>
      </c>
      <c r="AN625" s="50">
        <v>0</v>
      </c>
      <c r="AO625" s="50">
        <v>0</v>
      </c>
      <c r="AP625" s="50"/>
      <c r="AQ625" s="50"/>
      <c r="AR625" s="50"/>
      <c r="AS625" s="50"/>
      <c r="AT625" s="50"/>
      <c r="AU625" s="50"/>
      <c r="AV625" s="50"/>
      <c r="AW625" s="50"/>
      <c r="AX625" s="50"/>
      <c r="AY625" s="50"/>
      <c r="AZ625" s="93">
        <f t="shared" si="364"/>
        <v>0</v>
      </c>
      <c r="BA625" s="94"/>
      <c r="BB625" s="111">
        <f t="shared" si="381"/>
        <v>0</v>
      </c>
      <c r="BC625" s="50">
        <f t="shared" si="365"/>
        <v>2</v>
      </c>
      <c r="BD625" s="50">
        <f t="shared" si="366"/>
        <v>0</v>
      </c>
      <c r="BE625" s="50">
        <f t="shared" si="367"/>
        <v>0</v>
      </c>
      <c r="BF625" s="50">
        <f t="shared" si="368"/>
        <v>0</v>
      </c>
      <c r="BG625" s="50">
        <f t="shared" si="369"/>
        <v>0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2</v>
      </c>
      <c r="BQ625" s="57">
        <f t="shared" si="378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573</v>
      </c>
      <c r="E626" s="99" t="s">
        <v>191</v>
      </c>
      <c r="F626" s="99" t="s">
        <v>340</v>
      </c>
      <c r="G626" s="100" t="s">
        <v>518</v>
      </c>
      <c r="H626" s="100">
        <v>26839</v>
      </c>
      <c r="I626" s="99" t="s">
        <v>996</v>
      </c>
      <c r="J626" s="42">
        <v>0</v>
      </c>
      <c r="K626" s="42">
        <v>0</v>
      </c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93">
        <f t="shared" si="362"/>
        <v>0</v>
      </c>
      <c r="W626" s="94"/>
      <c r="X626" s="111">
        <f t="shared" si="379"/>
        <v>0</v>
      </c>
      <c r="Y626" s="50">
        <v>0</v>
      </c>
      <c r="Z626" s="50">
        <v>0</v>
      </c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93">
        <f t="shared" si="363"/>
        <v>0</v>
      </c>
      <c r="AL626" s="94"/>
      <c r="AM626" s="111">
        <f t="shared" si="380"/>
        <v>0</v>
      </c>
      <c r="AN626" s="50">
        <v>0</v>
      </c>
      <c r="AO626" s="50">
        <v>0</v>
      </c>
      <c r="AP626" s="50"/>
      <c r="AQ626" s="50"/>
      <c r="AR626" s="50"/>
      <c r="AS626" s="50"/>
      <c r="AT626" s="50"/>
      <c r="AU626" s="50"/>
      <c r="AV626" s="50"/>
      <c r="AW626" s="50"/>
      <c r="AX626" s="50"/>
      <c r="AY626" s="50"/>
      <c r="AZ626" s="93">
        <f t="shared" si="364"/>
        <v>0</v>
      </c>
      <c r="BA626" s="94"/>
      <c r="BB626" s="111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0</v>
      </c>
      <c r="BP626" s="51">
        <f t="shared" si="377"/>
        <v>0</v>
      </c>
      <c r="BQ626" s="57">
        <f t="shared" si="378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739</v>
      </c>
      <c r="E627" s="99" t="s">
        <v>739</v>
      </c>
      <c r="F627" s="99" t="s">
        <v>739</v>
      </c>
      <c r="G627" s="100" t="s">
        <v>522</v>
      </c>
      <c r="H627" s="100">
        <v>26966</v>
      </c>
      <c r="I627" s="99" t="s">
        <v>997</v>
      </c>
      <c r="J627" s="42">
        <v>0</v>
      </c>
      <c r="K627" s="42">
        <v>0</v>
      </c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93">
        <f t="shared" si="362"/>
        <v>0</v>
      </c>
      <c r="W627" s="94"/>
      <c r="X627" s="111">
        <f t="shared" si="379"/>
        <v>0</v>
      </c>
      <c r="Y627" s="50">
        <v>0</v>
      </c>
      <c r="Z627" s="50">
        <v>0</v>
      </c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93">
        <f t="shared" si="363"/>
        <v>0</v>
      </c>
      <c r="AL627" s="94"/>
      <c r="AM627" s="111">
        <f t="shared" si="380"/>
        <v>0</v>
      </c>
      <c r="AN627" s="50">
        <v>0</v>
      </c>
      <c r="AO627" s="50">
        <v>0</v>
      </c>
      <c r="AP627" s="50"/>
      <c r="AQ627" s="50"/>
      <c r="AR627" s="50"/>
      <c r="AS627" s="50"/>
      <c r="AT627" s="50"/>
      <c r="AU627" s="50"/>
      <c r="AV627" s="50"/>
      <c r="AW627" s="50"/>
      <c r="AX627" s="50"/>
      <c r="AY627" s="50"/>
      <c r="AZ627" s="93">
        <f t="shared" si="364"/>
        <v>0</v>
      </c>
      <c r="BA627" s="94"/>
      <c r="BB627" s="111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7">
        <f t="shared" si="378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739</v>
      </c>
      <c r="E628" s="99" t="s">
        <v>516</v>
      </c>
      <c r="F628" s="99" t="s">
        <v>514</v>
      </c>
      <c r="G628" s="100" t="s">
        <v>539</v>
      </c>
      <c r="H628" s="100">
        <v>27056</v>
      </c>
      <c r="I628" s="99" t="s">
        <v>998</v>
      </c>
      <c r="J628" s="42">
        <v>0</v>
      </c>
      <c r="K628" s="42">
        <v>0</v>
      </c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93">
        <f t="shared" si="362"/>
        <v>0</v>
      </c>
      <c r="W628" s="94"/>
      <c r="X628" s="111">
        <f t="shared" si="379"/>
        <v>0</v>
      </c>
      <c r="Y628" s="50">
        <v>0</v>
      </c>
      <c r="Z628" s="50">
        <v>0</v>
      </c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93">
        <f t="shared" si="363"/>
        <v>0</v>
      </c>
      <c r="AL628" s="94"/>
      <c r="AM628" s="111">
        <f t="shared" si="380"/>
        <v>0</v>
      </c>
      <c r="AN628" s="50">
        <v>0</v>
      </c>
      <c r="AO628" s="50">
        <v>0</v>
      </c>
      <c r="AP628" s="50"/>
      <c r="AQ628" s="50"/>
      <c r="AR628" s="50"/>
      <c r="AS628" s="50"/>
      <c r="AT628" s="50"/>
      <c r="AU628" s="50"/>
      <c r="AV628" s="50"/>
      <c r="AW628" s="50"/>
      <c r="AX628" s="50"/>
      <c r="AY628" s="50"/>
      <c r="AZ628" s="93">
        <f t="shared" si="364"/>
        <v>0</v>
      </c>
      <c r="BA628" s="94"/>
      <c r="BB628" s="111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7">
        <f t="shared" si="378"/>
        <v>0</v>
      </c>
    </row>
    <row r="629" spans="1:69" x14ac:dyDescent="0.3">
      <c r="A629" s="99" t="s">
        <v>510</v>
      </c>
      <c r="B629" s="99" t="s">
        <v>41</v>
      </c>
      <c r="C629" s="100">
        <v>1391</v>
      </c>
      <c r="D629" s="99" t="s">
        <v>639</v>
      </c>
      <c r="E629" s="99" t="s">
        <v>510</v>
      </c>
      <c r="F629" s="99" t="s">
        <v>41</v>
      </c>
      <c r="G629" s="100" t="s">
        <v>522</v>
      </c>
      <c r="H629" s="100">
        <v>27082</v>
      </c>
      <c r="I629" s="99" t="s">
        <v>999</v>
      </c>
      <c r="J629" s="42">
        <v>0</v>
      </c>
      <c r="K629" s="42">
        <v>0</v>
      </c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93">
        <f t="shared" si="362"/>
        <v>0</v>
      </c>
      <c r="W629" s="94"/>
      <c r="X629" s="111">
        <f t="shared" si="379"/>
        <v>0</v>
      </c>
      <c r="Y629" s="50">
        <v>0</v>
      </c>
      <c r="Z629" s="50">
        <v>0</v>
      </c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93">
        <f t="shared" si="363"/>
        <v>0</v>
      </c>
      <c r="AL629" s="94"/>
      <c r="AM629" s="111">
        <f t="shared" si="380"/>
        <v>0</v>
      </c>
      <c r="AN629" s="50">
        <v>0</v>
      </c>
      <c r="AO629" s="50">
        <v>0</v>
      </c>
      <c r="AP629" s="50"/>
      <c r="AQ629" s="50"/>
      <c r="AR629" s="50"/>
      <c r="AS629" s="50"/>
      <c r="AT629" s="50"/>
      <c r="AU629" s="50"/>
      <c r="AV629" s="50"/>
      <c r="AW629" s="50"/>
      <c r="AX629" s="50"/>
      <c r="AY629" s="50"/>
      <c r="AZ629" s="93">
        <f t="shared" si="364"/>
        <v>0</v>
      </c>
      <c r="BA629" s="94"/>
      <c r="BB629" s="111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7">
        <f t="shared" si="378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739</v>
      </c>
      <c r="E630" s="99" t="s">
        <v>516</v>
      </c>
      <c r="F630" s="99" t="s">
        <v>514</v>
      </c>
      <c r="G630" s="100" t="s">
        <v>539</v>
      </c>
      <c r="H630" s="100">
        <v>27183</v>
      </c>
      <c r="I630" s="99" t="s">
        <v>1000</v>
      </c>
      <c r="J630" s="42">
        <v>0</v>
      </c>
      <c r="K630" s="42">
        <v>0</v>
      </c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93">
        <f t="shared" si="362"/>
        <v>0</v>
      </c>
      <c r="W630" s="94"/>
      <c r="X630" s="111">
        <f t="shared" si="379"/>
        <v>0</v>
      </c>
      <c r="Y630" s="50">
        <v>0</v>
      </c>
      <c r="Z630" s="50">
        <v>0</v>
      </c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93">
        <f t="shared" si="363"/>
        <v>0</v>
      </c>
      <c r="AL630" s="94"/>
      <c r="AM630" s="111">
        <f t="shared" si="380"/>
        <v>0</v>
      </c>
      <c r="AN630" s="50">
        <v>0</v>
      </c>
      <c r="AO630" s="50">
        <v>0</v>
      </c>
      <c r="AP630" s="50"/>
      <c r="AQ630" s="50"/>
      <c r="AR630" s="50"/>
      <c r="AS630" s="50"/>
      <c r="AT630" s="50"/>
      <c r="AU630" s="50"/>
      <c r="AV630" s="50"/>
      <c r="AW630" s="50"/>
      <c r="AX630" s="50"/>
      <c r="AY630" s="50"/>
      <c r="AZ630" s="93">
        <f t="shared" si="364"/>
        <v>0</v>
      </c>
      <c r="BA630" s="94"/>
      <c r="BB630" s="111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7">
        <f t="shared" si="378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532</v>
      </c>
      <c r="E631" s="99" t="s">
        <v>508</v>
      </c>
      <c r="F631" s="99" t="s">
        <v>456</v>
      </c>
      <c r="G631" s="100" t="s">
        <v>522</v>
      </c>
      <c r="H631" s="100">
        <v>27259</v>
      </c>
      <c r="I631" s="99" t="s">
        <v>1001</v>
      </c>
      <c r="J631" s="42">
        <v>0</v>
      </c>
      <c r="K631" s="42">
        <v>0</v>
      </c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93">
        <f t="shared" si="362"/>
        <v>0</v>
      </c>
      <c r="W631" s="94"/>
      <c r="X631" s="111">
        <f t="shared" si="379"/>
        <v>0</v>
      </c>
      <c r="Y631" s="50">
        <v>0</v>
      </c>
      <c r="Z631" s="50">
        <v>0</v>
      </c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93">
        <f t="shared" si="363"/>
        <v>0</v>
      </c>
      <c r="AL631" s="94"/>
      <c r="AM631" s="111">
        <f t="shared" si="380"/>
        <v>0</v>
      </c>
      <c r="AN631" s="50">
        <v>0</v>
      </c>
      <c r="AO631" s="50">
        <v>0</v>
      </c>
      <c r="AP631" s="50"/>
      <c r="AQ631" s="50"/>
      <c r="AR631" s="50"/>
      <c r="AS631" s="50"/>
      <c r="AT631" s="50"/>
      <c r="AU631" s="50"/>
      <c r="AV631" s="50"/>
      <c r="AW631" s="50"/>
      <c r="AX631" s="50"/>
      <c r="AY631" s="50"/>
      <c r="AZ631" s="93">
        <f t="shared" si="364"/>
        <v>0</v>
      </c>
      <c r="BA631" s="94"/>
      <c r="BB631" s="111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0</v>
      </c>
      <c r="BQ631" s="57">
        <f t="shared" si="378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739</v>
      </c>
      <c r="E632" s="99" t="s">
        <v>516</v>
      </c>
      <c r="F632" s="99" t="s">
        <v>514</v>
      </c>
      <c r="G632" s="100" t="s">
        <v>539</v>
      </c>
      <c r="H632" s="100">
        <v>27281</v>
      </c>
      <c r="I632" s="99" t="s">
        <v>1002</v>
      </c>
      <c r="J632" s="42">
        <v>0</v>
      </c>
      <c r="K632" s="42">
        <v>0</v>
      </c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93">
        <f t="shared" si="362"/>
        <v>0</v>
      </c>
      <c r="W632" s="94"/>
      <c r="X632" s="111">
        <f t="shared" si="379"/>
        <v>0</v>
      </c>
      <c r="Y632" s="50">
        <v>0</v>
      </c>
      <c r="Z632" s="50">
        <v>0</v>
      </c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93">
        <f t="shared" si="363"/>
        <v>0</v>
      </c>
      <c r="AL632" s="94"/>
      <c r="AM632" s="111">
        <f t="shared" si="380"/>
        <v>0</v>
      </c>
      <c r="AN632" s="50">
        <v>0</v>
      </c>
      <c r="AO632" s="50">
        <v>0</v>
      </c>
      <c r="AP632" s="50"/>
      <c r="AQ632" s="50"/>
      <c r="AR632" s="50"/>
      <c r="AS632" s="50"/>
      <c r="AT632" s="50"/>
      <c r="AU632" s="50"/>
      <c r="AV632" s="50"/>
      <c r="AW632" s="50"/>
      <c r="AX632" s="50"/>
      <c r="AY632" s="50"/>
      <c r="AZ632" s="93">
        <f t="shared" si="364"/>
        <v>0</v>
      </c>
      <c r="BA632" s="94"/>
      <c r="BB632" s="111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7">
        <f t="shared" si="378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626</v>
      </c>
      <c r="E633" s="99" t="s">
        <v>460</v>
      </c>
      <c r="F633" s="99" t="s">
        <v>514</v>
      </c>
      <c r="G633" s="100" t="s">
        <v>741</v>
      </c>
      <c r="H633" s="100">
        <v>27342</v>
      </c>
      <c r="I633" s="99" t="s">
        <v>515</v>
      </c>
      <c r="J633" s="42">
        <v>0</v>
      </c>
      <c r="K633" s="42">
        <v>0</v>
      </c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93">
        <f t="shared" si="362"/>
        <v>0</v>
      </c>
      <c r="W633" s="94"/>
      <c r="X633" s="111">
        <f t="shared" si="379"/>
        <v>0</v>
      </c>
      <c r="Y633" s="50">
        <v>0</v>
      </c>
      <c r="Z633" s="50">
        <v>0</v>
      </c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  <c r="AK633" s="93">
        <f t="shared" si="363"/>
        <v>0</v>
      </c>
      <c r="AL633" s="94"/>
      <c r="AM633" s="111">
        <f t="shared" si="380"/>
        <v>0</v>
      </c>
      <c r="AN633" s="50">
        <v>0</v>
      </c>
      <c r="AO633" s="50">
        <v>0</v>
      </c>
      <c r="AP633" s="50"/>
      <c r="AQ633" s="50"/>
      <c r="AR633" s="50"/>
      <c r="AS633" s="50"/>
      <c r="AT633" s="50"/>
      <c r="AU633" s="50"/>
      <c r="AV633" s="50"/>
      <c r="AW633" s="50"/>
      <c r="AX633" s="50"/>
      <c r="AY633" s="50"/>
      <c r="AZ633" s="93">
        <f t="shared" si="364"/>
        <v>0</v>
      </c>
      <c r="BA633" s="94"/>
      <c r="BB633" s="111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7">
        <f t="shared" si="378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739</v>
      </c>
      <c r="E634" s="99" t="s">
        <v>516</v>
      </c>
      <c r="F634" s="99" t="s">
        <v>514</v>
      </c>
      <c r="G634" s="100" t="s">
        <v>539</v>
      </c>
      <c r="H634" s="100">
        <v>27420</v>
      </c>
      <c r="I634" s="99" t="s">
        <v>1003</v>
      </c>
      <c r="J634" s="42">
        <v>0</v>
      </c>
      <c r="K634" s="42">
        <v>0</v>
      </c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93">
        <f t="shared" si="362"/>
        <v>0</v>
      </c>
      <c r="W634" s="94"/>
      <c r="X634" s="111">
        <f t="shared" si="379"/>
        <v>0</v>
      </c>
      <c r="Y634" s="50">
        <v>0</v>
      </c>
      <c r="Z634" s="50">
        <v>0</v>
      </c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93">
        <f t="shared" si="363"/>
        <v>0</v>
      </c>
      <c r="AL634" s="94"/>
      <c r="AM634" s="111">
        <f t="shared" si="380"/>
        <v>0</v>
      </c>
      <c r="AN634" s="50">
        <v>0</v>
      </c>
      <c r="AO634" s="50">
        <v>0</v>
      </c>
      <c r="AP634" s="50"/>
      <c r="AQ634" s="50"/>
      <c r="AR634" s="50"/>
      <c r="AS634" s="50"/>
      <c r="AT634" s="50"/>
      <c r="AU634" s="50"/>
      <c r="AV634" s="50"/>
      <c r="AW634" s="50"/>
      <c r="AX634" s="50"/>
      <c r="AY634" s="50"/>
      <c r="AZ634" s="93">
        <f t="shared" si="364"/>
        <v>0</v>
      </c>
      <c r="BA634" s="94"/>
      <c r="BB634" s="111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7">
        <f t="shared" si="378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739</v>
      </c>
      <c r="E635" s="99" t="s">
        <v>516</v>
      </c>
      <c r="F635" s="99" t="s">
        <v>514</v>
      </c>
      <c r="G635" s="100" t="s">
        <v>539</v>
      </c>
      <c r="H635" s="100">
        <v>27433</v>
      </c>
      <c r="I635" s="99" t="s">
        <v>1004</v>
      </c>
      <c r="J635" s="42">
        <v>0</v>
      </c>
      <c r="K635" s="42">
        <v>0</v>
      </c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93">
        <f t="shared" si="362"/>
        <v>0</v>
      </c>
      <c r="W635" s="94"/>
      <c r="X635" s="111">
        <f t="shared" si="379"/>
        <v>0</v>
      </c>
      <c r="Y635" s="50">
        <v>0</v>
      </c>
      <c r="Z635" s="50">
        <v>0</v>
      </c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  <c r="AK635" s="93">
        <f t="shared" si="363"/>
        <v>0</v>
      </c>
      <c r="AL635" s="94"/>
      <c r="AM635" s="111">
        <f t="shared" si="380"/>
        <v>0</v>
      </c>
      <c r="AN635" s="50">
        <v>0</v>
      </c>
      <c r="AO635" s="50">
        <v>0</v>
      </c>
      <c r="AP635" s="50"/>
      <c r="AQ635" s="50"/>
      <c r="AR635" s="50"/>
      <c r="AS635" s="50"/>
      <c r="AT635" s="50"/>
      <c r="AU635" s="50"/>
      <c r="AV635" s="50"/>
      <c r="AW635" s="50"/>
      <c r="AX635" s="50"/>
      <c r="AY635" s="50"/>
      <c r="AZ635" s="93">
        <f t="shared" si="364"/>
        <v>0</v>
      </c>
      <c r="BA635" s="94"/>
      <c r="BB635" s="111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7">
        <f t="shared" si="378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626</v>
      </c>
      <c r="E636" s="99" t="s">
        <v>460</v>
      </c>
      <c r="F636" s="99" t="s">
        <v>383</v>
      </c>
      <c r="G636" s="100" t="s">
        <v>518</v>
      </c>
      <c r="H636" s="100">
        <v>27447</v>
      </c>
      <c r="I636" s="99" t="s">
        <v>1005</v>
      </c>
      <c r="J636" s="42">
        <v>2</v>
      </c>
      <c r="K636" s="42">
        <v>0</v>
      </c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93">
        <f t="shared" si="362"/>
        <v>2</v>
      </c>
      <c r="W636" s="94"/>
      <c r="X636" s="111">
        <f t="shared" si="379"/>
        <v>0</v>
      </c>
      <c r="Y636" s="50">
        <v>0</v>
      </c>
      <c r="Z636" s="50">
        <v>0</v>
      </c>
      <c r="AA636" s="50"/>
      <c r="AB636" s="50"/>
      <c r="AC636" s="50"/>
      <c r="AD636" s="50"/>
      <c r="AE636" s="50"/>
      <c r="AF636" s="50"/>
      <c r="AG636" s="50"/>
      <c r="AH636" s="50"/>
      <c r="AI636" s="50"/>
      <c r="AJ636" s="50"/>
      <c r="AK636" s="93">
        <f t="shared" si="363"/>
        <v>0</v>
      </c>
      <c r="AL636" s="94"/>
      <c r="AM636" s="111">
        <f t="shared" si="380"/>
        <v>0</v>
      </c>
      <c r="AN636" s="50">
        <v>0</v>
      </c>
      <c r="AO636" s="50">
        <v>0</v>
      </c>
      <c r="AP636" s="50"/>
      <c r="AQ636" s="50"/>
      <c r="AR636" s="50"/>
      <c r="AS636" s="50"/>
      <c r="AT636" s="50"/>
      <c r="AU636" s="50"/>
      <c r="AV636" s="50"/>
      <c r="AW636" s="50"/>
      <c r="AX636" s="50"/>
      <c r="AY636" s="50"/>
      <c r="AZ636" s="93">
        <f t="shared" si="364"/>
        <v>0</v>
      </c>
      <c r="BA636" s="94"/>
      <c r="BB636" s="111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0</v>
      </c>
      <c r="BF636" s="50">
        <f t="shared" si="368"/>
        <v>0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2</v>
      </c>
      <c r="BQ636" s="57">
        <f t="shared" si="378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626</v>
      </c>
      <c r="E637" s="99" t="s">
        <v>460</v>
      </c>
      <c r="F637" s="99" t="s">
        <v>292</v>
      </c>
      <c r="G637" s="100" t="s">
        <v>518</v>
      </c>
      <c r="H637" s="100">
        <v>27451</v>
      </c>
      <c r="I637" s="99" t="s">
        <v>1006</v>
      </c>
      <c r="J637" s="42">
        <v>1</v>
      </c>
      <c r="K637" s="42">
        <v>1</v>
      </c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93">
        <f t="shared" si="362"/>
        <v>2</v>
      </c>
      <c r="W637" s="94"/>
      <c r="X637" s="111">
        <f t="shared" si="379"/>
        <v>0</v>
      </c>
      <c r="Y637" s="50">
        <v>0</v>
      </c>
      <c r="Z637" s="50">
        <v>0</v>
      </c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93">
        <f t="shared" si="363"/>
        <v>0</v>
      </c>
      <c r="AL637" s="94"/>
      <c r="AM637" s="111">
        <f t="shared" si="380"/>
        <v>0</v>
      </c>
      <c r="AN637" s="50">
        <v>0</v>
      </c>
      <c r="AO637" s="50">
        <v>0</v>
      </c>
      <c r="AP637" s="50"/>
      <c r="AQ637" s="50"/>
      <c r="AR637" s="50"/>
      <c r="AS637" s="50"/>
      <c r="AT637" s="50"/>
      <c r="AU637" s="50"/>
      <c r="AV637" s="50"/>
      <c r="AW637" s="50"/>
      <c r="AX637" s="50"/>
      <c r="AY637" s="50"/>
      <c r="AZ637" s="93">
        <f t="shared" si="364"/>
        <v>0</v>
      </c>
      <c r="BA637" s="94"/>
      <c r="BB637" s="111">
        <f t="shared" si="381"/>
        <v>0</v>
      </c>
      <c r="BC637" s="50">
        <f t="shared" si="365"/>
        <v>1</v>
      </c>
      <c r="BD637" s="50">
        <f t="shared" si="366"/>
        <v>1</v>
      </c>
      <c r="BE637" s="50">
        <f t="shared" si="367"/>
        <v>0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2</v>
      </c>
      <c r="BQ637" s="57">
        <f t="shared" si="378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626</v>
      </c>
      <c r="E638" s="99" t="s">
        <v>460</v>
      </c>
      <c r="F638" s="99" t="s">
        <v>383</v>
      </c>
      <c r="G638" s="100" t="s">
        <v>522</v>
      </c>
      <c r="H638" s="100">
        <v>27540</v>
      </c>
      <c r="I638" s="99" t="s">
        <v>1007</v>
      </c>
      <c r="J638" s="42">
        <v>0</v>
      </c>
      <c r="K638" s="42">
        <v>0</v>
      </c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93">
        <f t="shared" si="362"/>
        <v>0</v>
      </c>
      <c r="W638" s="94"/>
      <c r="X638" s="111">
        <f t="shared" si="379"/>
        <v>0</v>
      </c>
      <c r="Y638" s="50">
        <v>0</v>
      </c>
      <c r="Z638" s="50">
        <v>0</v>
      </c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93">
        <f t="shared" si="363"/>
        <v>0</v>
      </c>
      <c r="AL638" s="94"/>
      <c r="AM638" s="111">
        <f t="shared" si="380"/>
        <v>0</v>
      </c>
      <c r="AN638" s="50">
        <v>0</v>
      </c>
      <c r="AO638" s="50">
        <v>0</v>
      </c>
      <c r="AP638" s="50"/>
      <c r="AQ638" s="50"/>
      <c r="AR638" s="50"/>
      <c r="AS638" s="50"/>
      <c r="AT638" s="50"/>
      <c r="AU638" s="50"/>
      <c r="AV638" s="50"/>
      <c r="AW638" s="50"/>
      <c r="AX638" s="50"/>
      <c r="AY638" s="50"/>
      <c r="AZ638" s="93">
        <f t="shared" si="364"/>
        <v>0</v>
      </c>
      <c r="BA638" s="94"/>
      <c r="BB638" s="111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7">
        <f t="shared" si="378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739</v>
      </c>
      <c r="E639" s="99" t="s">
        <v>516</v>
      </c>
      <c r="F639" s="99" t="s">
        <v>514</v>
      </c>
      <c r="G639" s="100" t="s">
        <v>539</v>
      </c>
      <c r="H639" s="100">
        <v>27566</v>
      </c>
      <c r="I639" s="99" t="s">
        <v>1008</v>
      </c>
      <c r="J639" s="42">
        <v>0</v>
      </c>
      <c r="K639" s="42">
        <v>0</v>
      </c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93">
        <f t="shared" si="362"/>
        <v>0</v>
      </c>
      <c r="W639" s="94"/>
      <c r="X639" s="111">
        <f t="shared" si="379"/>
        <v>0</v>
      </c>
      <c r="Y639" s="50">
        <v>0</v>
      </c>
      <c r="Z639" s="50">
        <v>0</v>
      </c>
      <c r="AA639" s="50"/>
      <c r="AB639" s="50"/>
      <c r="AC639" s="50"/>
      <c r="AD639" s="50"/>
      <c r="AE639" s="50"/>
      <c r="AF639" s="50"/>
      <c r="AG639" s="50"/>
      <c r="AH639" s="50"/>
      <c r="AI639" s="50"/>
      <c r="AJ639" s="50"/>
      <c r="AK639" s="93">
        <f t="shared" si="363"/>
        <v>0</v>
      </c>
      <c r="AL639" s="94"/>
      <c r="AM639" s="111">
        <f t="shared" si="380"/>
        <v>0</v>
      </c>
      <c r="AN639" s="50">
        <v>0</v>
      </c>
      <c r="AO639" s="50">
        <v>0</v>
      </c>
      <c r="AP639" s="50"/>
      <c r="AQ639" s="50"/>
      <c r="AR639" s="50"/>
      <c r="AS639" s="50"/>
      <c r="AT639" s="50"/>
      <c r="AU639" s="50"/>
      <c r="AV639" s="50"/>
      <c r="AW639" s="50"/>
      <c r="AX639" s="50"/>
      <c r="AY639" s="50"/>
      <c r="AZ639" s="93">
        <f t="shared" si="364"/>
        <v>0</v>
      </c>
      <c r="BA639" s="94"/>
      <c r="BB639" s="111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7">
        <f t="shared" si="378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532</v>
      </c>
      <c r="E640" s="99" t="s">
        <v>508</v>
      </c>
      <c r="F640" s="99" t="s">
        <v>238</v>
      </c>
      <c r="G640" s="100" t="s">
        <v>522</v>
      </c>
      <c r="H640" s="100">
        <v>27572</v>
      </c>
      <c r="I640" s="99" t="s">
        <v>1009</v>
      </c>
      <c r="J640" s="42">
        <v>0</v>
      </c>
      <c r="K640" s="42">
        <v>0</v>
      </c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93">
        <f t="shared" si="362"/>
        <v>0</v>
      </c>
      <c r="W640" s="94"/>
      <c r="X640" s="111">
        <f t="shared" si="379"/>
        <v>0</v>
      </c>
      <c r="Y640" s="50">
        <v>0</v>
      </c>
      <c r="Z640" s="50">
        <v>0</v>
      </c>
      <c r="AA640" s="50"/>
      <c r="AB640" s="50"/>
      <c r="AC640" s="50"/>
      <c r="AD640" s="50"/>
      <c r="AE640" s="50"/>
      <c r="AF640" s="50"/>
      <c r="AG640" s="50"/>
      <c r="AH640" s="50"/>
      <c r="AI640" s="50"/>
      <c r="AJ640" s="50"/>
      <c r="AK640" s="93">
        <f t="shared" si="363"/>
        <v>0</v>
      </c>
      <c r="AL640" s="94"/>
      <c r="AM640" s="111">
        <f t="shared" si="380"/>
        <v>0</v>
      </c>
      <c r="AN640" s="50">
        <v>0</v>
      </c>
      <c r="AO640" s="50">
        <v>0</v>
      </c>
      <c r="AP640" s="50"/>
      <c r="AQ640" s="50"/>
      <c r="AR640" s="50"/>
      <c r="AS640" s="50"/>
      <c r="AT640" s="50"/>
      <c r="AU640" s="50"/>
      <c r="AV640" s="50"/>
      <c r="AW640" s="50"/>
      <c r="AX640" s="50"/>
      <c r="AY640" s="50"/>
      <c r="AZ640" s="93">
        <f t="shared" si="364"/>
        <v>0</v>
      </c>
      <c r="BA640" s="94"/>
      <c r="BB640" s="111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7">
        <f t="shared" si="378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532</v>
      </c>
      <c r="E641" s="99" t="s">
        <v>508</v>
      </c>
      <c r="F641" s="99" t="s">
        <v>455</v>
      </c>
      <c r="G641" s="100" t="s">
        <v>522</v>
      </c>
      <c r="H641" s="100">
        <v>27598</v>
      </c>
      <c r="I641" s="99" t="s">
        <v>1010</v>
      </c>
      <c r="J641" s="42">
        <v>0</v>
      </c>
      <c r="K641" s="42">
        <v>0</v>
      </c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93">
        <f t="shared" ref="V641:V704" si="383">SUM(J641:U641)</f>
        <v>0</v>
      </c>
      <c r="W641" s="94"/>
      <c r="X641" s="111">
        <f t="shared" si="379"/>
        <v>0</v>
      </c>
      <c r="Y641" s="50">
        <v>0</v>
      </c>
      <c r="Z641" s="50">
        <v>0</v>
      </c>
      <c r="AA641" s="50"/>
      <c r="AB641" s="50"/>
      <c r="AC641" s="50"/>
      <c r="AD641" s="50"/>
      <c r="AE641" s="50"/>
      <c r="AF641" s="50"/>
      <c r="AG641" s="50"/>
      <c r="AH641" s="50"/>
      <c r="AI641" s="50"/>
      <c r="AJ641" s="50"/>
      <c r="AK641" s="93">
        <f t="shared" ref="AK641:AK704" si="384">SUM(Y641:AJ641)</f>
        <v>0</v>
      </c>
      <c r="AL641" s="94"/>
      <c r="AM641" s="111">
        <f t="shared" si="380"/>
        <v>0</v>
      </c>
      <c r="AN641" s="50">
        <v>0</v>
      </c>
      <c r="AO641" s="50">
        <v>0</v>
      </c>
      <c r="AP641" s="50"/>
      <c r="AQ641" s="50"/>
      <c r="AR641" s="50"/>
      <c r="AS641" s="50"/>
      <c r="AT641" s="50"/>
      <c r="AU641" s="50"/>
      <c r="AV641" s="50"/>
      <c r="AW641" s="50"/>
      <c r="AX641" s="50"/>
      <c r="AY641" s="50"/>
      <c r="AZ641" s="93">
        <f t="shared" ref="AZ641:AZ704" si="385">SUM(AN641:AY641)</f>
        <v>0</v>
      </c>
      <c r="BA641" s="94"/>
      <c r="BB641" s="111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7">
        <f t="shared" ref="BQ641:BQ704" si="399">IFERROR(BP641/BO641,0)</f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739</v>
      </c>
      <c r="E642" s="99" t="s">
        <v>516</v>
      </c>
      <c r="F642" s="99" t="s">
        <v>514</v>
      </c>
      <c r="G642" s="100" t="s">
        <v>539</v>
      </c>
      <c r="H642" s="100">
        <v>27678</v>
      </c>
      <c r="I642" s="99" t="s">
        <v>1011</v>
      </c>
      <c r="J642" s="42">
        <v>0</v>
      </c>
      <c r="K642" s="42">
        <v>0</v>
      </c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93">
        <f t="shared" si="383"/>
        <v>0</v>
      </c>
      <c r="W642" s="94"/>
      <c r="X642" s="111">
        <f t="shared" si="379"/>
        <v>0</v>
      </c>
      <c r="Y642" s="50">
        <v>0</v>
      </c>
      <c r="Z642" s="50">
        <v>0</v>
      </c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93">
        <f t="shared" si="384"/>
        <v>0</v>
      </c>
      <c r="AL642" s="94"/>
      <c r="AM642" s="111">
        <f t="shared" si="380"/>
        <v>0</v>
      </c>
      <c r="AN642" s="50">
        <v>0</v>
      </c>
      <c r="AO642" s="50">
        <v>0</v>
      </c>
      <c r="AP642" s="50"/>
      <c r="AQ642" s="50"/>
      <c r="AR642" s="50"/>
      <c r="AS642" s="50"/>
      <c r="AT642" s="50"/>
      <c r="AU642" s="50"/>
      <c r="AV642" s="50"/>
      <c r="AW642" s="50"/>
      <c r="AX642" s="50"/>
      <c r="AY642" s="50"/>
      <c r="AZ642" s="93">
        <f t="shared" si="385"/>
        <v>0</v>
      </c>
      <c r="BA642" s="94"/>
      <c r="BB642" s="111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7">
        <f t="shared" si="399"/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739</v>
      </c>
      <c r="E643" s="99" t="s">
        <v>516</v>
      </c>
      <c r="F643" s="99" t="s">
        <v>514</v>
      </c>
      <c r="G643" s="100" t="s">
        <v>741</v>
      </c>
      <c r="H643" s="100">
        <v>27696</v>
      </c>
      <c r="I643" s="99" t="s">
        <v>1012</v>
      </c>
      <c r="J643" s="42">
        <v>0</v>
      </c>
      <c r="K643" s="42">
        <v>0</v>
      </c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93">
        <f t="shared" si="383"/>
        <v>0</v>
      </c>
      <c r="W643" s="94"/>
      <c r="X643" s="111">
        <f t="shared" si="379"/>
        <v>0</v>
      </c>
      <c r="Y643" s="50">
        <v>0</v>
      </c>
      <c r="Z643" s="50">
        <v>0</v>
      </c>
      <c r="AA643" s="50"/>
      <c r="AB643" s="50"/>
      <c r="AC643" s="50"/>
      <c r="AD643" s="50"/>
      <c r="AE643" s="50"/>
      <c r="AF643" s="50"/>
      <c r="AG643" s="50"/>
      <c r="AH643" s="50"/>
      <c r="AI643" s="50"/>
      <c r="AJ643" s="50"/>
      <c r="AK643" s="93">
        <f t="shared" si="384"/>
        <v>0</v>
      </c>
      <c r="AL643" s="94"/>
      <c r="AM643" s="111">
        <f t="shared" si="380"/>
        <v>0</v>
      </c>
      <c r="AN643" s="50">
        <v>0</v>
      </c>
      <c r="AO643" s="50">
        <v>0</v>
      </c>
      <c r="AP643" s="50"/>
      <c r="AQ643" s="50"/>
      <c r="AR643" s="50"/>
      <c r="AS643" s="50"/>
      <c r="AT643" s="50"/>
      <c r="AU643" s="50"/>
      <c r="AV643" s="50"/>
      <c r="AW643" s="50"/>
      <c r="AX643" s="50"/>
      <c r="AY643" s="50"/>
      <c r="AZ643" s="93">
        <f t="shared" si="385"/>
        <v>0</v>
      </c>
      <c r="BA643" s="94"/>
      <c r="BB643" s="111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7">
        <f t="shared" si="399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739</v>
      </c>
      <c r="E644" s="99" t="s">
        <v>516</v>
      </c>
      <c r="F644" s="99" t="s">
        <v>514</v>
      </c>
      <c r="G644" s="100" t="s">
        <v>539</v>
      </c>
      <c r="H644" s="100">
        <v>27721</v>
      </c>
      <c r="I644" s="99" t="s">
        <v>1013</v>
      </c>
      <c r="J644" s="42">
        <v>0</v>
      </c>
      <c r="K644" s="42">
        <v>0</v>
      </c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93">
        <f t="shared" si="383"/>
        <v>0</v>
      </c>
      <c r="W644" s="94"/>
      <c r="X644" s="111">
        <f t="shared" si="379"/>
        <v>0</v>
      </c>
      <c r="Y644" s="50">
        <v>0</v>
      </c>
      <c r="Z644" s="50">
        <v>0</v>
      </c>
      <c r="AA644" s="50"/>
      <c r="AB644" s="50"/>
      <c r="AC644" s="50"/>
      <c r="AD644" s="50"/>
      <c r="AE644" s="50"/>
      <c r="AF644" s="50"/>
      <c r="AG644" s="50"/>
      <c r="AH644" s="50"/>
      <c r="AI644" s="50"/>
      <c r="AJ644" s="50"/>
      <c r="AK644" s="93">
        <f t="shared" si="384"/>
        <v>0</v>
      </c>
      <c r="AL644" s="94"/>
      <c r="AM644" s="111">
        <f t="shared" si="380"/>
        <v>0</v>
      </c>
      <c r="AN644" s="50">
        <v>0</v>
      </c>
      <c r="AO644" s="50">
        <v>0</v>
      </c>
      <c r="AP644" s="50"/>
      <c r="AQ644" s="50"/>
      <c r="AR644" s="50"/>
      <c r="AS644" s="50"/>
      <c r="AT644" s="50"/>
      <c r="AU644" s="50"/>
      <c r="AV644" s="50"/>
      <c r="AW644" s="50"/>
      <c r="AX644" s="50"/>
      <c r="AY644" s="50"/>
      <c r="AZ644" s="93">
        <f t="shared" si="385"/>
        <v>0</v>
      </c>
      <c r="BA644" s="94"/>
      <c r="BB644" s="111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7">
        <f t="shared" si="399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739</v>
      </c>
      <c r="E645" s="99" t="s">
        <v>516</v>
      </c>
      <c r="F645" s="99" t="s">
        <v>514</v>
      </c>
      <c r="G645" s="100" t="s">
        <v>539</v>
      </c>
      <c r="H645" s="100">
        <v>27746</v>
      </c>
      <c r="I645" s="99" t="s">
        <v>1014</v>
      </c>
      <c r="J645" s="42">
        <v>0</v>
      </c>
      <c r="K645" s="42">
        <v>0</v>
      </c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93">
        <f t="shared" si="383"/>
        <v>0</v>
      </c>
      <c r="W645" s="94"/>
      <c r="X645" s="111">
        <f t="shared" si="379"/>
        <v>0</v>
      </c>
      <c r="Y645" s="50">
        <v>0</v>
      </c>
      <c r="Z645" s="50">
        <v>0</v>
      </c>
      <c r="AA645" s="50"/>
      <c r="AB645" s="50"/>
      <c r="AC645" s="50"/>
      <c r="AD645" s="50"/>
      <c r="AE645" s="50"/>
      <c r="AF645" s="50"/>
      <c r="AG645" s="50"/>
      <c r="AH645" s="50"/>
      <c r="AI645" s="50"/>
      <c r="AJ645" s="50"/>
      <c r="AK645" s="93">
        <f t="shared" si="384"/>
        <v>0</v>
      </c>
      <c r="AL645" s="94"/>
      <c r="AM645" s="111">
        <f t="shared" si="380"/>
        <v>0</v>
      </c>
      <c r="AN645" s="50">
        <v>0</v>
      </c>
      <c r="AO645" s="50">
        <v>0</v>
      </c>
      <c r="AP645" s="50"/>
      <c r="AQ645" s="50"/>
      <c r="AR645" s="50"/>
      <c r="AS645" s="50"/>
      <c r="AT645" s="50"/>
      <c r="AU645" s="50"/>
      <c r="AV645" s="50"/>
      <c r="AW645" s="50"/>
      <c r="AX645" s="50"/>
      <c r="AY645" s="50"/>
      <c r="AZ645" s="93">
        <f t="shared" si="385"/>
        <v>0</v>
      </c>
      <c r="BA645" s="94"/>
      <c r="BB645" s="111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7">
        <f t="shared" si="399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739</v>
      </c>
      <c r="E646" s="99" t="s">
        <v>516</v>
      </c>
      <c r="F646" s="99" t="s">
        <v>514</v>
      </c>
      <c r="G646" s="100" t="s">
        <v>539</v>
      </c>
      <c r="H646" s="100">
        <v>27822</v>
      </c>
      <c r="I646" s="99" t="s">
        <v>1015</v>
      </c>
      <c r="J646" s="42">
        <v>0</v>
      </c>
      <c r="K646" s="42">
        <v>0</v>
      </c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93">
        <f t="shared" si="383"/>
        <v>0</v>
      </c>
      <c r="W646" s="94"/>
      <c r="X646" s="111">
        <f t="shared" ref="X646:X709" si="400">IFERROR(V646/W646,0)*100</f>
        <v>0</v>
      </c>
      <c r="Y646" s="50">
        <v>0</v>
      </c>
      <c r="Z646" s="50">
        <v>0</v>
      </c>
      <c r="AA646" s="50"/>
      <c r="AB646" s="50"/>
      <c r="AC646" s="50"/>
      <c r="AD646" s="50"/>
      <c r="AE646" s="50"/>
      <c r="AF646" s="50"/>
      <c r="AG646" s="50"/>
      <c r="AH646" s="50"/>
      <c r="AI646" s="50"/>
      <c r="AJ646" s="50"/>
      <c r="AK646" s="93">
        <f t="shared" si="384"/>
        <v>0</v>
      </c>
      <c r="AL646" s="94"/>
      <c r="AM646" s="111">
        <f t="shared" ref="AM646:AM709" si="401">IFERROR(AK646/AL646,0)*100</f>
        <v>0</v>
      </c>
      <c r="AN646" s="50">
        <v>0</v>
      </c>
      <c r="AO646" s="50">
        <v>0</v>
      </c>
      <c r="AP646" s="50"/>
      <c r="AQ646" s="50"/>
      <c r="AR646" s="50"/>
      <c r="AS646" s="50"/>
      <c r="AT646" s="50"/>
      <c r="AU646" s="50"/>
      <c r="AV646" s="50"/>
      <c r="AW646" s="50"/>
      <c r="AX646" s="50"/>
      <c r="AY646" s="50"/>
      <c r="AZ646" s="93">
        <f t="shared" si="385"/>
        <v>0</v>
      </c>
      <c r="BA646" s="94"/>
      <c r="BB646" s="111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7">
        <f t="shared" si="399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739</v>
      </c>
      <c r="E647" s="99" t="s">
        <v>516</v>
      </c>
      <c r="F647" s="99" t="s">
        <v>514</v>
      </c>
      <c r="G647" s="100" t="s">
        <v>741</v>
      </c>
      <c r="H647" s="100">
        <v>27980</v>
      </c>
      <c r="I647" s="99" t="s">
        <v>1016</v>
      </c>
      <c r="J647" s="42">
        <v>0</v>
      </c>
      <c r="K647" s="42">
        <v>0</v>
      </c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93">
        <f t="shared" si="383"/>
        <v>0</v>
      </c>
      <c r="W647" s="94"/>
      <c r="X647" s="111">
        <f t="shared" si="400"/>
        <v>0</v>
      </c>
      <c r="Y647" s="50">
        <v>0</v>
      </c>
      <c r="Z647" s="50">
        <v>0</v>
      </c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93">
        <f t="shared" si="384"/>
        <v>0</v>
      </c>
      <c r="AL647" s="94"/>
      <c r="AM647" s="111">
        <f t="shared" si="401"/>
        <v>0</v>
      </c>
      <c r="AN647" s="50">
        <v>0</v>
      </c>
      <c r="AO647" s="50">
        <v>0</v>
      </c>
      <c r="AP647" s="50"/>
      <c r="AQ647" s="50"/>
      <c r="AR647" s="50"/>
      <c r="AS647" s="50"/>
      <c r="AT647" s="50"/>
      <c r="AU647" s="50"/>
      <c r="AV647" s="50"/>
      <c r="AW647" s="50"/>
      <c r="AX647" s="50"/>
      <c r="AY647" s="50"/>
      <c r="AZ647" s="93">
        <f t="shared" si="385"/>
        <v>0</v>
      </c>
      <c r="BA647" s="94"/>
      <c r="BB647" s="111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7">
        <f t="shared" si="399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739</v>
      </c>
      <c r="E648" s="99" t="s">
        <v>516</v>
      </c>
      <c r="F648" s="99" t="s">
        <v>514</v>
      </c>
      <c r="G648" s="100" t="s">
        <v>539</v>
      </c>
      <c r="H648" s="100">
        <v>28011</v>
      </c>
      <c r="I648" s="99" t="s">
        <v>1017</v>
      </c>
      <c r="J648" s="42">
        <v>0</v>
      </c>
      <c r="K648" s="42">
        <v>0</v>
      </c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93">
        <f t="shared" si="383"/>
        <v>0</v>
      </c>
      <c r="W648" s="94"/>
      <c r="X648" s="111">
        <f t="shared" si="400"/>
        <v>0</v>
      </c>
      <c r="Y648" s="50">
        <v>0</v>
      </c>
      <c r="Z648" s="50">
        <v>0</v>
      </c>
      <c r="AA648" s="50"/>
      <c r="AB648" s="50"/>
      <c r="AC648" s="50"/>
      <c r="AD648" s="50"/>
      <c r="AE648" s="50"/>
      <c r="AF648" s="50"/>
      <c r="AG648" s="50"/>
      <c r="AH648" s="50"/>
      <c r="AI648" s="50"/>
      <c r="AJ648" s="50"/>
      <c r="AK648" s="93">
        <f t="shared" si="384"/>
        <v>0</v>
      </c>
      <c r="AL648" s="94"/>
      <c r="AM648" s="111">
        <f t="shared" si="401"/>
        <v>0</v>
      </c>
      <c r="AN648" s="50">
        <v>0</v>
      </c>
      <c r="AO648" s="50">
        <v>0</v>
      </c>
      <c r="AP648" s="50"/>
      <c r="AQ648" s="50"/>
      <c r="AR648" s="50"/>
      <c r="AS648" s="50"/>
      <c r="AT648" s="50"/>
      <c r="AU648" s="50"/>
      <c r="AV648" s="50"/>
      <c r="AW648" s="50"/>
      <c r="AX648" s="50"/>
      <c r="AY648" s="50"/>
      <c r="AZ648" s="93">
        <f t="shared" si="385"/>
        <v>0</v>
      </c>
      <c r="BA648" s="94"/>
      <c r="BB648" s="111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7">
        <f t="shared" si="399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739</v>
      </c>
      <c r="E649" s="99" t="s">
        <v>516</v>
      </c>
      <c r="F649" s="99" t="s">
        <v>514</v>
      </c>
      <c r="G649" s="100" t="s">
        <v>741</v>
      </c>
      <c r="H649" s="100">
        <v>28034</v>
      </c>
      <c r="I649" s="99" t="s">
        <v>1018</v>
      </c>
      <c r="J649" s="42">
        <v>0</v>
      </c>
      <c r="K649" s="42">
        <v>0</v>
      </c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93">
        <f t="shared" si="383"/>
        <v>0</v>
      </c>
      <c r="W649" s="94"/>
      <c r="X649" s="111">
        <f t="shared" si="400"/>
        <v>0</v>
      </c>
      <c r="Y649" s="50">
        <v>0</v>
      </c>
      <c r="Z649" s="50">
        <v>0</v>
      </c>
      <c r="AA649" s="50"/>
      <c r="AB649" s="50"/>
      <c r="AC649" s="50"/>
      <c r="AD649" s="50"/>
      <c r="AE649" s="50"/>
      <c r="AF649" s="50"/>
      <c r="AG649" s="50"/>
      <c r="AH649" s="50"/>
      <c r="AI649" s="50"/>
      <c r="AJ649" s="50"/>
      <c r="AK649" s="93">
        <f t="shared" si="384"/>
        <v>0</v>
      </c>
      <c r="AL649" s="94"/>
      <c r="AM649" s="111">
        <f t="shared" si="401"/>
        <v>0</v>
      </c>
      <c r="AN649" s="50">
        <v>0</v>
      </c>
      <c r="AO649" s="50">
        <v>0</v>
      </c>
      <c r="AP649" s="50"/>
      <c r="AQ649" s="50"/>
      <c r="AR649" s="50"/>
      <c r="AS649" s="50"/>
      <c r="AT649" s="50"/>
      <c r="AU649" s="50"/>
      <c r="AV649" s="50"/>
      <c r="AW649" s="50"/>
      <c r="AX649" s="50"/>
      <c r="AY649" s="50"/>
      <c r="AZ649" s="93">
        <f t="shared" si="385"/>
        <v>0</v>
      </c>
      <c r="BA649" s="94"/>
      <c r="BB649" s="111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7">
        <f t="shared" si="399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739</v>
      </c>
      <c r="E650" s="99" t="s">
        <v>516</v>
      </c>
      <c r="F650" s="99" t="s">
        <v>514</v>
      </c>
      <c r="G650" s="100" t="s">
        <v>741</v>
      </c>
      <c r="H650" s="100">
        <v>28061</v>
      </c>
      <c r="I650" s="99" t="s">
        <v>1019</v>
      </c>
      <c r="J650" s="42">
        <v>0</v>
      </c>
      <c r="K650" s="42">
        <v>0</v>
      </c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93">
        <f t="shared" si="383"/>
        <v>0</v>
      </c>
      <c r="W650" s="94"/>
      <c r="X650" s="111">
        <f t="shared" si="400"/>
        <v>0</v>
      </c>
      <c r="Y650" s="50">
        <v>0</v>
      </c>
      <c r="Z650" s="50">
        <v>0</v>
      </c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93">
        <f t="shared" si="384"/>
        <v>0</v>
      </c>
      <c r="AL650" s="94"/>
      <c r="AM650" s="111">
        <f t="shared" si="401"/>
        <v>0</v>
      </c>
      <c r="AN650" s="50">
        <v>0</v>
      </c>
      <c r="AO650" s="50">
        <v>0</v>
      </c>
      <c r="AP650" s="50"/>
      <c r="AQ650" s="50"/>
      <c r="AR650" s="50"/>
      <c r="AS650" s="50"/>
      <c r="AT650" s="50"/>
      <c r="AU650" s="50"/>
      <c r="AV650" s="50"/>
      <c r="AW650" s="50"/>
      <c r="AX650" s="50"/>
      <c r="AY650" s="50"/>
      <c r="AZ650" s="93">
        <f t="shared" si="385"/>
        <v>0</v>
      </c>
      <c r="BA650" s="94"/>
      <c r="BB650" s="111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7">
        <f t="shared" si="399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739</v>
      </c>
      <c r="E651" s="99" t="s">
        <v>516</v>
      </c>
      <c r="F651" s="99" t="s">
        <v>514</v>
      </c>
      <c r="G651" s="100" t="s">
        <v>539</v>
      </c>
      <c r="H651" s="100">
        <v>28086</v>
      </c>
      <c r="I651" s="99" t="s">
        <v>1020</v>
      </c>
      <c r="J651" s="42">
        <v>0</v>
      </c>
      <c r="K651" s="42">
        <v>0</v>
      </c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93">
        <f t="shared" si="383"/>
        <v>0</v>
      </c>
      <c r="W651" s="94"/>
      <c r="X651" s="111">
        <f t="shared" si="400"/>
        <v>0</v>
      </c>
      <c r="Y651" s="50">
        <v>0</v>
      </c>
      <c r="Z651" s="50">
        <v>0</v>
      </c>
      <c r="AA651" s="50"/>
      <c r="AB651" s="50"/>
      <c r="AC651" s="50"/>
      <c r="AD651" s="50"/>
      <c r="AE651" s="50"/>
      <c r="AF651" s="50"/>
      <c r="AG651" s="50"/>
      <c r="AH651" s="50"/>
      <c r="AI651" s="50"/>
      <c r="AJ651" s="50"/>
      <c r="AK651" s="93">
        <f t="shared" si="384"/>
        <v>0</v>
      </c>
      <c r="AL651" s="94"/>
      <c r="AM651" s="111">
        <f t="shared" si="401"/>
        <v>0</v>
      </c>
      <c r="AN651" s="50">
        <v>0</v>
      </c>
      <c r="AO651" s="50">
        <v>0</v>
      </c>
      <c r="AP651" s="50"/>
      <c r="AQ651" s="50"/>
      <c r="AR651" s="50"/>
      <c r="AS651" s="50"/>
      <c r="AT651" s="50"/>
      <c r="AU651" s="50"/>
      <c r="AV651" s="50"/>
      <c r="AW651" s="50"/>
      <c r="AX651" s="50"/>
      <c r="AY651" s="50"/>
      <c r="AZ651" s="93">
        <f t="shared" si="385"/>
        <v>0</v>
      </c>
      <c r="BA651" s="94"/>
      <c r="BB651" s="111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7">
        <f t="shared" si="399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739</v>
      </c>
      <c r="E652" s="99" t="s">
        <v>516</v>
      </c>
      <c r="F652" s="99" t="s">
        <v>514</v>
      </c>
      <c r="G652" s="100" t="s">
        <v>539</v>
      </c>
      <c r="H652" s="100">
        <v>28122</v>
      </c>
      <c r="I652" s="99" t="s">
        <v>1021</v>
      </c>
      <c r="J652" s="42">
        <v>0</v>
      </c>
      <c r="K652" s="42">
        <v>0</v>
      </c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93">
        <f t="shared" si="383"/>
        <v>0</v>
      </c>
      <c r="W652" s="94"/>
      <c r="X652" s="111">
        <f t="shared" si="400"/>
        <v>0</v>
      </c>
      <c r="Y652" s="50">
        <v>0</v>
      </c>
      <c r="Z652" s="50">
        <v>0</v>
      </c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93">
        <f t="shared" si="384"/>
        <v>0</v>
      </c>
      <c r="AL652" s="94"/>
      <c r="AM652" s="111">
        <f t="shared" si="401"/>
        <v>0</v>
      </c>
      <c r="AN652" s="50">
        <v>0</v>
      </c>
      <c r="AO652" s="50">
        <v>0</v>
      </c>
      <c r="AP652" s="50"/>
      <c r="AQ652" s="50"/>
      <c r="AR652" s="50"/>
      <c r="AS652" s="50"/>
      <c r="AT652" s="50"/>
      <c r="AU652" s="50"/>
      <c r="AV652" s="50"/>
      <c r="AW652" s="50"/>
      <c r="AX652" s="50"/>
      <c r="AY652" s="50"/>
      <c r="AZ652" s="93">
        <f t="shared" si="385"/>
        <v>0</v>
      </c>
      <c r="BA652" s="94"/>
      <c r="BB652" s="111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7">
        <f t="shared" si="399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739</v>
      </c>
      <c r="E653" s="99" t="s">
        <v>516</v>
      </c>
      <c r="F653" s="99" t="s">
        <v>514</v>
      </c>
      <c r="G653" s="100" t="s">
        <v>518</v>
      </c>
      <c r="H653" s="100">
        <v>28124</v>
      </c>
      <c r="I653" s="99" t="s">
        <v>1022</v>
      </c>
      <c r="J653" s="42">
        <v>0</v>
      </c>
      <c r="K653" s="42">
        <v>0</v>
      </c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93">
        <f t="shared" si="383"/>
        <v>0</v>
      </c>
      <c r="W653" s="94"/>
      <c r="X653" s="111">
        <f t="shared" si="400"/>
        <v>0</v>
      </c>
      <c r="Y653" s="50">
        <v>0</v>
      </c>
      <c r="Z653" s="50">
        <v>0</v>
      </c>
      <c r="AA653" s="50"/>
      <c r="AB653" s="50"/>
      <c r="AC653" s="50"/>
      <c r="AD653" s="50"/>
      <c r="AE653" s="50"/>
      <c r="AF653" s="50"/>
      <c r="AG653" s="50"/>
      <c r="AH653" s="50"/>
      <c r="AI653" s="50"/>
      <c r="AJ653" s="50"/>
      <c r="AK653" s="93">
        <f t="shared" si="384"/>
        <v>0</v>
      </c>
      <c r="AL653" s="94"/>
      <c r="AM653" s="111">
        <f t="shared" si="401"/>
        <v>0</v>
      </c>
      <c r="AN653" s="50">
        <v>0</v>
      </c>
      <c r="AO653" s="50">
        <v>0</v>
      </c>
      <c r="AP653" s="50"/>
      <c r="AQ653" s="50"/>
      <c r="AR653" s="50"/>
      <c r="AS653" s="50"/>
      <c r="AT653" s="50"/>
      <c r="AU653" s="50"/>
      <c r="AV653" s="50"/>
      <c r="AW653" s="50"/>
      <c r="AX653" s="50"/>
      <c r="AY653" s="50"/>
      <c r="AZ653" s="93">
        <f t="shared" si="385"/>
        <v>0</v>
      </c>
      <c r="BA653" s="94"/>
      <c r="BB653" s="111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7">
        <f t="shared" si="399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739</v>
      </c>
      <c r="E654" s="99" t="s">
        <v>516</v>
      </c>
      <c r="F654" s="99" t="s">
        <v>514</v>
      </c>
      <c r="G654" s="100" t="s">
        <v>539</v>
      </c>
      <c r="H654" s="100">
        <v>28201</v>
      </c>
      <c r="I654" s="99" t="s">
        <v>1023</v>
      </c>
      <c r="J654" s="42">
        <v>0</v>
      </c>
      <c r="K654" s="42">
        <v>0</v>
      </c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93">
        <f t="shared" si="383"/>
        <v>0</v>
      </c>
      <c r="W654" s="94"/>
      <c r="X654" s="111">
        <f t="shared" si="400"/>
        <v>0</v>
      </c>
      <c r="Y654" s="50">
        <v>0</v>
      </c>
      <c r="Z654" s="50">
        <v>0</v>
      </c>
      <c r="AA654" s="50"/>
      <c r="AB654" s="50"/>
      <c r="AC654" s="50"/>
      <c r="AD654" s="50"/>
      <c r="AE654" s="50"/>
      <c r="AF654" s="50"/>
      <c r="AG654" s="50"/>
      <c r="AH654" s="50"/>
      <c r="AI654" s="50"/>
      <c r="AJ654" s="50"/>
      <c r="AK654" s="93">
        <f t="shared" si="384"/>
        <v>0</v>
      </c>
      <c r="AL654" s="94"/>
      <c r="AM654" s="111">
        <f t="shared" si="401"/>
        <v>0</v>
      </c>
      <c r="AN654" s="50">
        <v>0</v>
      </c>
      <c r="AO654" s="50">
        <v>0</v>
      </c>
      <c r="AP654" s="50"/>
      <c r="AQ654" s="50"/>
      <c r="AR654" s="50"/>
      <c r="AS654" s="50"/>
      <c r="AT654" s="50"/>
      <c r="AU654" s="50"/>
      <c r="AV654" s="50"/>
      <c r="AW654" s="50"/>
      <c r="AX654" s="50"/>
      <c r="AY654" s="50"/>
      <c r="AZ654" s="93">
        <f t="shared" si="385"/>
        <v>0</v>
      </c>
      <c r="BA654" s="94"/>
      <c r="BB654" s="111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7">
        <f t="shared" si="399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739</v>
      </c>
      <c r="E655" s="99" t="s">
        <v>516</v>
      </c>
      <c r="F655" s="99" t="s">
        <v>514</v>
      </c>
      <c r="G655" s="100" t="s">
        <v>518</v>
      </c>
      <c r="H655" s="100">
        <v>28303</v>
      </c>
      <c r="I655" s="99" t="s">
        <v>1024</v>
      </c>
      <c r="J655" s="42">
        <v>0</v>
      </c>
      <c r="K655" s="42">
        <v>0</v>
      </c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93">
        <f t="shared" si="383"/>
        <v>0</v>
      </c>
      <c r="W655" s="94"/>
      <c r="X655" s="111">
        <f t="shared" si="400"/>
        <v>0</v>
      </c>
      <c r="Y655" s="50">
        <v>0</v>
      </c>
      <c r="Z655" s="50">
        <v>0</v>
      </c>
      <c r="AA655" s="50"/>
      <c r="AB655" s="50"/>
      <c r="AC655" s="50"/>
      <c r="AD655" s="50"/>
      <c r="AE655" s="50"/>
      <c r="AF655" s="50"/>
      <c r="AG655" s="50"/>
      <c r="AH655" s="50"/>
      <c r="AI655" s="50"/>
      <c r="AJ655" s="50"/>
      <c r="AK655" s="93">
        <f t="shared" si="384"/>
        <v>0</v>
      </c>
      <c r="AL655" s="94"/>
      <c r="AM655" s="111">
        <f t="shared" si="401"/>
        <v>0</v>
      </c>
      <c r="AN655" s="50">
        <v>0</v>
      </c>
      <c r="AO655" s="50">
        <v>0</v>
      </c>
      <c r="AP655" s="50"/>
      <c r="AQ655" s="50"/>
      <c r="AR655" s="50"/>
      <c r="AS655" s="50"/>
      <c r="AT655" s="50"/>
      <c r="AU655" s="50"/>
      <c r="AV655" s="50"/>
      <c r="AW655" s="50"/>
      <c r="AX655" s="50"/>
      <c r="AY655" s="50"/>
      <c r="AZ655" s="93">
        <f t="shared" si="385"/>
        <v>0</v>
      </c>
      <c r="BA655" s="94"/>
      <c r="BB655" s="111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7">
        <f t="shared" si="399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739</v>
      </c>
      <c r="E656" s="99" t="s">
        <v>739</v>
      </c>
      <c r="F656" s="99" t="s">
        <v>514</v>
      </c>
      <c r="G656" s="100" t="s">
        <v>741</v>
      </c>
      <c r="H656" s="100">
        <v>28363</v>
      </c>
      <c r="I656" s="99" t="s">
        <v>1025</v>
      </c>
      <c r="J656" s="42">
        <v>0</v>
      </c>
      <c r="K656" s="42">
        <v>0</v>
      </c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93">
        <f t="shared" si="383"/>
        <v>0</v>
      </c>
      <c r="W656" s="94"/>
      <c r="X656" s="111">
        <f t="shared" si="400"/>
        <v>0</v>
      </c>
      <c r="Y656" s="50">
        <v>0</v>
      </c>
      <c r="Z656" s="50">
        <v>0</v>
      </c>
      <c r="AA656" s="50"/>
      <c r="AB656" s="50"/>
      <c r="AC656" s="50"/>
      <c r="AD656" s="50"/>
      <c r="AE656" s="50"/>
      <c r="AF656" s="50"/>
      <c r="AG656" s="50"/>
      <c r="AH656" s="50"/>
      <c r="AI656" s="50"/>
      <c r="AJ656" s="50"/>
      <c r="AK656" s="93">
        <f t="shared" si="384"/>
        <v>0</v>
      </c>
      <c r="AL656" s="94"/>
      <c r="AM656" s="111">
        <f t="shared" si="401"/>
        <v>0</v>
      </c>
      <c r="AN656" s="50">
        <v>0</v>
      </c>
      <c r="AO656" s="50">
        <v>0</v>
      </c>
      <c r="AP656" s="50"/>
      <c r="AQ656" s="50"/>
      <c r="AR656" s="50"/>
      <c r="AS656" s="50"/>
      <c r="AT656" s="50"/>
      <c r="AU656" s="50"/>
      <c r="AV656" s="50"/>
      <c r="AW656" s="50"/>
      <c r="AX656" s="50"/>
      <c r="AY656" s="50"/>
      <c r="AZ656" s="93">
        <f t="shared" si="385"/>
        <v>0</v>
      </c>
      <c r="BA656" s="94"/>
      <c r="BB656" s="111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7">
        <f t="shared" si="399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739</v>
      </c>
      <c r="E657" s="99" t="s">
        <v>516</v>
      </c>
      <c r="F657" s="99" t="s">
        <v>514</v>
      </c>
      <c r="G657" s="100" t="s">
        <v>539</v>
      </c>
      <c r="H657" s="100">
        <v>28368</v>
      </c>
      <c r="I657" s="99" t="s">
        <v>1026</v>
      </c>
      <c r="J657" s="42">
        <v>0</v>
      </c>
      <c r="K657" s="42">
        <v>0</v>
      </c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93">
        <f t="shared" si="383"/>
        <v>0</v>
      </c>
      <c r="W657" s="94"/>
      <c r="X657" s="111">
        <f t="shared" si="400"/>
        <v>0</v>
      </c>
      <c r="Y657" s="50">
        <v>0</v>
      </c>
      <c r="Z657" s="50">
        <v>0</v>
      </c>
      <c r="AA657" s="50"/>
      <c r="AB657" s="50"/>
      <c r="AC657" s="50"/>
      <c r="AD657" s="50"/>
      <c r="AE657" s="50"/>
      <c r="AF657" s="50"/>
      <c r="AG657" s="50"/>
      <c r="AH657" s="50"/>
      <c r="AI657" s="50"/>
      <c r="AJ657" s="50"/>
      <c r="AK657" s="93">
        <f t="shared" si="384"/>
        <v>0</v>
      </c>
      <c r="AL657" s="94"/>
      <c r="AM657" s="111">
        <f t="shared" si="401"/>
        <v>0</v>
      </c>
      <c r="AN657" s="50">
        <v>0</v>
      </c>
      <c r="AO657" s="50">
        <v>0</v>
      </c>
      <c r="AP657" s="50"/>
      <c r="AQ657" s="50"/>
      <c r="AR657" s="50"/>
      <c r="AS657" s="50"/>
      <c r="AT657" s="50"/>
      <c r="AU657" s="50"/>
      <c r="AV657" s="50"/>
      <c r="AW657" s="50"/>
      <c r="AX657" s="50"/>
      <c r="AY657" s="50"/>
      <c r="AZ657" s="93">
        <f t="shared" si="385"/>
        <v>0</v>
      </c>
      <c r="BA657" s="94"/>
      <c r="BB657" s="111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7">
        <f t="shared" si="399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626</v>
      </c>
      <c r="E658" s="99" t="s">
        <v>460</v>
      </c>
      <c r="F658" s="99" t="s">
        <v>383</v>
      </c>
      <c r="G658" s="100" t="s">
        <v>539</v>
      </c>
      <c r="H658" s="100">
        <v>28374</v>
      </c>
      <c r="I658" s="99" t="s">
        <v>1027</v>
      </c>
      <c r="J658" s="42">
        <v>2</v>
      </c>
      <c r="K658" s="42">
        <v>0</v>
      </c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93">
        <f t="shared" si="383"/>
        <v>2</v>
      </c>
      <c r="W658" s="94"/>
      <c r="X658" s="111">
        <f t="shared" si="400"/>
        <v>0</v>
      </c>
      <c r="Y658" s="50">
        <v>0</v>
      </c>
      <c r="Z658" s="50">
        <v>0</v>
      </c>
      <c r="AA658" s="50"/>
      <c r="AB658" s="50"/>
      <c r="AC658" s="50"/>
      <c r="AD658" s="50"/>
      <c r="AE658" s="50"/>
      <c r="AF658" s="50"/>
      <c r="AG658" s="50"/>
      <c r="AH658" s="50"/>
      <c r="AI658" s="50"/>
      <c r="AJ658" s="50"/>
      <c r="AK658" s="93">
        <f t="shared" si="384"/>
        <v>0</v>
      </c>
      <c r="AL658" s="94"/>
      <c r="AM658" s="111">
        <f t="shared" si="401"/>
        <v>0</v>
      </c>
      <c r="AN658" s="50">
        <v>0</v>
      </c>
      <c r="AO658" s="50">
        <v>0</v>
      </c>
      <c r="AP658" s="50"/>
      <c r="AQ658" s="50"/>
      <c r="AR658" s="50"/>
      <c r="AS658" s="50"/>
      <c r="AT658" s="50"/>
      <c r="AU658" s="50"/>
      <c r="AV658" s="50"/>
      <c r="AW658" s="50"/>
      <c r="AX658" s="50"/>
      <c r="AY658" s="50"/>
      <c r="AZ658" s="93">
        <f t="shared" si="385"/>
        <v>0</v>
      </c>
      <c r="BA658" s="94"/>
      <c r="BB658" s="111">
        <f t="shared" si="402"/>
        <v>0</v>
      </c>
      <c r="BC658" s="50">
        <f t="shared" si="386"/>
        <v>2</v>
      </c>
      <c r="BD658" s="50">
        <f t="shared" si="387"/>
        <v>0</v>
      </c>
      <c r="BE658" s="50">
        <f t="shared" si="388"/>
        <v>0</v>
      </c>
      <c r="BF658" s="50">
        <f t="shared" si="389"/>
        <v>0</v>
      </c>
      <c r="BG658" s="50">
        <f t="shared" si="390"/>
        <v>0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0</v>
      </c>
      <c r="BP658" s="51">
        <f t="shared" si="398"/>
        <v>2</v>
      </c>
      <c r="BQ658" s="57">
        <f t="shared" si="399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739</v>
      </c>
      <c r="E659" s="99" t="s">
        <v>516</v>
      </c>
      <c r="F659" s="99" t="s">
        <v>514</v>
      </c>
      <c r="G659" s="100" t="s">
        <v>539</v>
      </c>
      <c r="H659" s="100">
        <v>28378</v>
      </c>
      <c r="I659" s="99" t="s">
        <v>1028</v>
      </c>
      <c r="J659" s="42">
        <v>0</v>
      </c>
      <c r="K659" s="42">
        <v>0</v>
      </c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93">
        <f t="shared" si="383"/>
        <v>0</v>
      </c>
      <c r="W659" s="94"/>
      <c r="X659" s="111">
        <f t="shared" si="400"/>
        <v>0</v>
      </c>
      <c r="Y659" s="50">
        <v>0</v>
      </c>
      <c r="Z659" s="50">
        <v>0</v>
      </c>
      <c r="AA659" s="50"/>
      <c r="AB659" s="50"/>
      <c r="AC659" s="50"/>
      <c r="AD659" s="50"/>
      <c r="AE659" s="50"/>
      <c r="AF659" s="50"/>
      <c r="AG659" s="50"/>
      <c r="AH659" s="50"/>
      <c r="AI659" s="50"/>
      <c r="AJ659" s="50"/>
      <c r="AK659" s="93">
        <f t="shared" si="384"/>
        <v>0</v>
      </c>
      <c r="AL659" s="94"/>
      <c r="AM659" s="111">
        <f t="shared" si="401"/>
        <v>0</v>
      </c>
      <c r="AN659" s="50">
        <v>0</v>
      </c>
      <c r="AO659" s="50">
        <v>0</v>
      </c>
      <c r="AP659" s="50"/>
      <c r="AQ659" s="50"/>
      <c r="AR659" s="50"/>
      <c r="AS659" s="50"/>
      <c r="AT659" s="50"/>
      <c r="AU659" s="50"/>
      <c r="AV659" s="50"/>
      <c r="AW659" s="50"/>
      <c r="AX659" s="50"/>
      <c r="AY659" s="50"/>
      <c r="AZ659" s="93">
        <f t="shared" si="385"/>
        <v>0</v>
      </c>
      <c r="BA659" s="94"/>
      <c r="BB659" s="111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7">
        <f t="shared" si="399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739</v>
      </c>
      <c r="E660" s="99" t="s">
        <v>516</v>
      </c>
      <c r="F660" s="99" t="s">
        <v>514</v>
      </c>
      <c r="G660" s="100" t="s">
        <v>741</v>
      </c>
      <c r="H660" s="100">
        <v>28463</v>
      </c>
      <c r="I660" s="99" t="s">
        <v>1029</v>
      </c>
      <c r="J660" s="42">
        <v>0</v>
      </c>
      <c r="K660" s="42">
        <v>0</v>
      </c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93">
        <f t="shared" si="383"/>
        <v>0</v>
      </c>
      <c r="W660" s="94"/>
      <c r="X660" s="111">
        <f t="shared" si="400"/>
        <v>0</v>
      </c>
      <c r="Y660" s="50">
        <v>0</v>
      </c>
      <c r="Z660" s="50">
        <v>0</v>
      </c>
      <c r="AA660" s="50"/>
      <c r="AB660" s="50"/>
      <c r="AC660" s="50"/>
      <c r="AD660" s="50"/>
      <c r="AE660" s="50"/>
      <c r="AF660" s="50"/>
      <c r="AG660" s="50"/>
      <c r="AH660" s="50"/>
      <c r="AI660" s="50"/>
      <c r="AJ660" s="50"/>
      <c r="AK660" s="93">
        <f t="shared" si="384"/>
        <v>0</v>
      </c>
      <c r="AL660" s="94"/>
      <c r="AM660" s="111">
        <f t="shared" si="401"/>
        <v>0</v>
      </c>
      <c r="AN660" s="50">
        <v>0</v>
      </c>
      <c r="AO660" s="50">
        <v>0</v>
      </c>
      <c r="AP660" s="50"/>
      <c r="AQ660" s="50"/>
      <c r="AR660" s="50"/>
      <c r="AS660" s="50"/>
      <c r="AT660" s="50"/>
      <c r="AU660" s="50"/>
      <c r="AV660" s="50"/>
      <c r="AW660" s="50"/>
      <c r="AX660" s="50"/>
      <c r="AY660" s="50"/>
      <c r="AZ660" s="93">
        <f t="shared" si="385"/>
        <v>0</v>
      </c>
      <c r="BA660" s="94"/>
      <c r="BB660" s="111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7">
        <f t="shared" si="399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739</v>
      </c>
      <c r="E661" s="99" t="s">
        <v>516</v>
      </c>
      <c r="F661" s="99" t="s">
        <v>514</v>
      </c>
      <c r="G661" s="100" t="s">
        <v>522</v>
      </c>
      <c r="H661" s="100">
        <v>28471</v>
      </c>
      <c r="I661" s="99" t="s">
        <v>1030</v>
      </c>
      <c r="J661" s="42">
        <v>0</v>
      </c>
      <c r="K661" s="42">
        <v>0</v>
      </c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93">
        <f t="shared" si="383"/>
        <v>0</v>
      </c>
      <c r="W661" s="94"/>
      <c r="X661" s="111">
        <f t="shared" si="400"/>
        <v>0</v>
      </c>
      <c r="Y661" s="50">
        <v>0</v>
      </c>
      <c r="Z661" s="50">
        <v>0</v>
      </c>
      <c r="AA661" s="50"/>
      <c r="AB661" s="50"/>
      <c r="AC661" s="50"/>
      <c r="AD661" s="50"/>
      <c r="AE661" s="50"/>
      <c r="AF661" s="50"/>
      <c r="AG661" s="50"/>
      <c r="AH661" s="50"/>
      <c r="AI661" s="50"/>
      <c r="AJ661" s="50"/>
      <c r="AK661" s="93">
        <f t="shared" si="384"/>
        <v>0</v>
      </c>
      <c r="AL661" s="94"/>
      <c r="AM661" s="111">
        <f t="shared" si="401"/>
        <v>0</v>
      </c>
      <c r="AN661" s="50">
        <v>0</v>
      </c>
      <c r="AO661" s="50">
        <v>0</v>
      </c>
      <c r="AP661" s="50"/>
      <c r="AQ661" s="50"/>
      <c r="AR661" s="50"/>
      <c r="AS661" s="50"/>
      <c r="AT661" s="50"/>
      <c r="AU661" s="50"/>
      <c r="AV661" s="50"/>
      <c r="AW661" s="50"/>
      <c r="AX661" s="50"/>
      <c r="AY661" s="50"/>
      <c r="AZ661" s="93">
        <f t="shared" si="385"/>
        <v>0</v>
      </c>
      <c r="BA661" s="94"/>
      <c r="BB661" s="111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7">
        <f t="shared" si="399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739</v>
      </c>
      <c r="E662" s="99" t="s">
        <v>516</v>
      </c>
      <c r="F662" s="99" t="s">
        <v>514</v>
      </c>
      <c r="G662" s="100" t="s">
        <v>522</v>
      </c>
      <c r="H662" s="100">
        <v>28514</v>
      </c>
      <c r="I662" s="99" t="s">
        <v>1031</v>
      </c>
      <c r="J662" s="42">
        <v>0</v>
      </c>
      <c r="K662" s="42">
        <v>0</v>
      </c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93">
        <f t="shared" si="383"/>
        <v>0</v>
      </c>
      <c r="W662" s="94"/>
      <c r="X662" s="111">
        <f t="shared" si="400"/>
        <v>0</v>
      </c>
      <c r="Y662" s="50">
        <v>0</v>
      </c>
      <c r="Z662" s="50">
        <v>0</v>
      </c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93">
        <f t="shared" si="384"/>
        <v>0</v>
      </c>
      <c r="AL662" s="94"/>
      <c r="AM662" s="111">
        <f t="shared" si="401"/>
        <v>0</v>
      </c>
      <c r="AN662" s="50">
        <v>0</v>
      </c>
      <c r="AO662" s="50">
        <v>0</v>
      </c>
      <c r="AP662" s="50"/>
      <c r="AQ662" s="50"/>
      <c r="AR662" s="50"/>
      <c r="AS662" s="50"/>
      <c r="AT662" s="50"/>
      <c r="AU662" s="50"/>
      <c r="AV662" s="50"/>
      <c r="AW662" s="50"/>
      <c r="AX662" s="50"/>
      <c r="AY662" s="50"/>
      <c r="AZ662" s="93">
        <f t="shared" si="385"/>
        <v>0</v>
      </c>
      <c r="BA662" s="94"/>
      <c r="BB662" s="111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7">
        <f t="shared" si="399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739</v>
      </c>
      <c r="E663" s="99" t="s">
        <v>516</v>
      </c>
      <c r="F663" s="99" t="s">
        <v>514</v>
      </c>
      <c r="G663" s="100" t="s">
        <v>539</v>
      </c>
      <c r="H663" s="100">
        <v>28515</v>
      </c>
      <c r="I663" s="99" t="s">
        <v>1032</v>
      </c>
      <c r="J663" s="42">
        <v>0</v>
      </c>
      <c r="K663" s="42">
        <v>0</v>
      </c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93">
        <f t="shared" si="383"/>
        <v>0</v>
      </c>
      <c r="W663" s="94"/>
      <c r="X663" s="111">
        <f t="shared" si="400"/>
        <v>0</v>
      </c>
      <c r="Y663" s="50">
        <v>0</v>
      </c>
      <c r="Z663" s="50">
        <v>0</v>
      </c>
      <c r="AA663" s="50"/>
      <c r="AB663" s="50"/>
      <c r="AC663" s="50"/>
      <c r="AD663" s="50"/>
      <c r="AE663" s="50"/>
      <c r="AF663" s="50"/>
      <c r="AG663" s="50"/>
      <c r="AH663" s="50"/>
      <c r="AI663" s="50"/>
      <c r="AJ663" s="50"/>
      <c r="AK663" s="93">
        <f t="shared" si="384"/>
        <v>0</v>
      </c>
      <c r="AL663" s="94"/>
      <c r="AM663" s="111">
        <f t="shared" si="401"/>
        <v>0</v>
      </c>
      <c r="AN663" s="50">
        <v>0</v>
      </c>
      <c r="AO663" s="50">
        <v>0</v>
      </c>
      <c r="AP663" s="50"/>
      <c r="AQ663" s="50"/>
      <c r="AR663" s="50"/>
      <c r="AS663" s="50"/>
      <c r="AT663" s="50"/>
      <c r="AU663" s="50"/>
      <c r="AV663" s="50"/>
      <c r="AW663" s="50"/>
      <c r="AX663" s="50"/>
      <c r="AY663" s="50"/>
      <c r="AZ663" s="93">
        <f t="shared" si="385"/>
        <v>0</v>
      </c>
      <c r="BA663" s="94"/>
      <c r="BB663" s="111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7">
        <f t="shared" si="399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739</v>
      </c>
      <c r="E664" s="99" t="s">
        <v>516</v>
      </c>
      <c r="F664" s="99" t="s">
        <v>514</v>
      </c>
      <c r="G664" s="100" t="s">
        <v>522</v>
      </c>
      <c r="H664" s="100">
        <v>28559</v>
      </c>
      <c r="I664" s="99" t="s">
        <v>1033</v>
      </c>
      <c r="J664" s="42">
        <v>0</v>
      </c>
      <c r="K664" s="42">
        <v>0</v>
      </c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93">
        <f t="shared" si="383"/>
        <v>0</v>
      </c>
      <c r="W664" s="94"/>
      <c r="X664" s="111">
        <f t="shared" si="400"/>
        <v>0</v>
      </c>
      <c r="Y664" s="50">
        <v>0</v>
      </c>
      <c r="Z664" s="50">
        <v>0</v>
      </c>
      <c r="AA664" s="50"/>
      <c r="AB664" s="50"/>
      <c r="AC664" s="50"/>
      <c r="AD664" s="50"/>
      <c r="AE664" s="50"/>
      <c r="AF664" s="50"/>
      <c r="AG664" s="50"/>
      <c r="AH664" s="50"/>
      <c r="AI664" s="50"/>
      <c r="AJ664" s="50"/>
      <c r="AK664" s="93">
        <f t="shared" si="384"/>
        <v>0</v>
      </c>
      <c r="AL664" s="94"/>
      <c r="AM664" s="111">
        <f t="shared" si="401"/>
        <v>0</v>
      </c>
      <c r="AN664" s="50">
        <v>0</v>
      </c>
      <c r="AO664" s="50">
        <v>0</v>
      </c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93">
        <f t="shared" si="385"/>
        <v>0</v>
      </c>
      <c r="BA664" s="94"/>
      <c r="BB664" s="111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7">
        <f t="shared" si="399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739</v>
      </c>
      <c r="E665" s="99" t="s">
        <v>516</v>
      </c>
      <c r="F665" s="99" t="s">
        <v>514</v>
      </c>
      <c r="G665" s="100" t="s">
        <v>741</v>
      </c>
      <c r="H665" s="100">
        <v>28585</v>
      </c>
      <c r="I665" s="99" t="s">
        <v>1034</v>
      </c>
      <c r="J665" s="42">
        <v>0</v>
      </c>
      <c r="K665" s="42">
        <v>0</v>
      </c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93">
        <f t="shared" si="383"/>
        <v>0</v>
      </c>
      <c r="W665" s="94"/>
      <c r="X665" s="111">
        <f t="shared" si="400"/>
        <v>0</v>
      </c>
      <c r="Y665" s="50">
        <v>0</v>
      </c>
      <c r="Z665" s="50">
        <v>0</v>
      </c>
      <c r="AA665" s="50"/>
      <c r="AB665" s="50"/>
      <c r="AC665" s="50"/>
      <c r="AD665" s="50"/>
      <c r="AE665" s="50"/>
      <c r="AF665" s="50"/>
      <c r="AG665" s="50"/>
      <c r="AH665" s="50"/>
      <c r="AI665" s="50"/>
      <c r="AJ665" s="50"/>
      <c r="AK665" s="93">
        <f t="shared" si="384"/>
        <v>0</v>
      </c>
      <c r="AL665" s="94"/>
      <c r="AM665" s="111">
        <f t="shared" si="401"/>
        <v>0</v>
      </c>
      <c r="AN665" s="50">
        <v>0</v>
      </c>
      <c r="AO665" s="50">
        <v>0</v>
      </c>
      <c r="AP665" s="50"/>
      <c r="AQ665" s="50"/>
      <c r="AR665" s="50"/>
      <c r="AS665" s="50"/>
      <c r="AT665" s="50"/>
      <c r="AU665" s="50"/>
      <c r="AV665" s="50"/>
      <c r="AW665" s="50"/>
      <c r="AX665" s="50"/>
      <c r="AY665" s="50"/>
      <c r="AZ665" s="93">
        <f t="shared" si="385"/>
        <v>0</v>
      </c>
      <c r="BA665" s="94"/>
      <c r="BB665" s="111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7">
        <f t="shared" si="399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739</v>
      </c>
      <c r="E666" s="99" t="s">
        <v>516</v>
      </c>
      <c r="F666" s="99" t="s">
        <v>514</v>
      </c>
      <c r="G666" s="100" t="s">
        <v>522</v>
      </c>
      <c r="H666" s="100">
        <v>28588</v>
      </c>
      <c r="I666" s="99" t="s">
        <v>1035</v>
      </c>
      <c r="J666" s="42">
        <v>0</v>
      </c>
      <c r="K666" s="42">
        <v>0</v>
      </c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93">
        <f t="shared" si="383"/>
        <v>0</v>
      </c>
      <c r="W666" s="94"/>
      <c r="X666" s="111">
        <f t="shared" si="400"/>
        <v>0</v>
      </c>
      <c r="Y666" s="50">
        <v>0</v>
      </c>
      <c r="Z666" s="50">
        <v>0</v>
      </c>
      <c r="AA666" s="50"/>
      <c r="AB666" s="50"/>
      <c r="AC666" s="50"/>
      <c r="AD666" s="50"/>
      <c r="AE666" s="50"/>
      <c r="AF666" s="50"/>
      <c r="AG666" s="50"/>
      <c r="AH666" s="50"/>
      <c r="AI666" s="50"/>
      <c r="AJ666" s="50"/>
      <c r="AK666" s="93">
        <f t="shared" si="384"/>
        <v>0</v>
      </c>
      <c r="AL666" s="94"/>
      <c r="AM666" s="111">
        <f t="shared" si="401"/>
        <v>0</v>
      </c>
      <c r="AN666" s="50">
        <v>0</v>
      </c>
      <c r="AO666" s="50">
        <v>0</v>
      </c>
      <c r="AP666" s="50"/>
      <c r="AQ666" s="50"/>
      <c r="AR666" s="50"/>
      <c r="AS666" s="50"/>
      <c r="AT666" s="50"/>
      <c r="AU666" s="50"/>
      <c r="AV666" s="50"/>
      <c r="AW666" s="50"/>
      <c r="AX666" s="50"/>
      <c r="AY666" s="50"/>
      <c r="AZ666" s="93">
        <f t="shared" si="385"/>
        <v>0</v>
      </c>
      <c r="BA666" s="94"/>
      <c r="BB666" s="111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7">
        <f t="shared" si="399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532</v>
      </c>
      <c r="E667" s="99" t="s">
        <v>11</v>
      </c>
      <c r="F667" s="99" t="s">
        <v>459</v>
      </c>
      <c r="G667" s="100" t="s">
        <v>518</v>
      </c>
      <c r="H667" s="100">
        <v>28768</v>
      </c>
      <c r="I667" s="99" t="s">
        <v>1036</v>
      </c>
      <c r="J667" s="42">
        <v>2</v>
      </c>
      <c r="K667" s="42">
        <v>0</v>
      </c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93">
        <f t="shared" si="383"/>
        <v>2</v>
      </c>
      <c r="W667" s="94"/>
      <c r="X667" s="111">
        <f t="shared" si="400"/>
        <v>0</v>
      </c>
      <c r="Y667" s="50">
        <v>0</v>
      </c>
      <c r="Z667" s="50">
        <v>0</v>
      </c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93">
        <f t="shared" si="384"/>
        <v>0</v>
      </c>
      <c r="AL667" s="94"/>
      <c r="AM667" s="111">
        <f t="shared" si="401"/>
        <v>0</v>
      </c>
      <c r="AN667" s="50">
        <v>0</v>
      </c>
      <c r="AO667" s="50">
        <v>0</v>
      </c>
      <c r="AP667" s="50"/>
      <c r="AQ667" s="50"/>
      <c r="AR667" s="50"/>
      <c r="AS667" s="50"/>
      <c r="AT667" s="50"/>
      <c r="AU667" s="50"/>
      <c r="AV667" s="50"/>
      <c r="AW667" s="50"/>
      <c r="AX667" s="50"/>
      <c r="AY667" s="50"/>
      <c r="AZ667" s="93">
        <f t="shared" si="385"/>
        <v>0</v>
      </c>
      <c r="BA667" s="94"/>
      <c r="BB667" s="111">
        <f t="shared" si="402"/>
        <v>0</v>
      </c>
      <c r="BC667" s="50">
        <f t="shared" si="386"/>
        <v>2</v>
      </c>
      <c r="BD667" s="50">
        <f t="shared" si="387"/>
        <v>0</v>
      </c>
      <c r="BE667" s="50">
        <f t="shared" si="388"/>
        <v>0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2</v>
      </c>
      <c r="BQ667" s="57">
        <f t="shared" si="399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739</v>
      </c>
      <c r="E668" s="99" t="s">
        <v>516</v>
      </c>
      <c r="F668" s="99" t="s">
        <v>514</v>
      </c>
      <c r="G668" s="100" t="s">
        <v>539</v>
      </c>
      <c r="H668" s="100">
        <v>28882</v>
      </c>
      <c r="I668" s="99" t="s">
        <v>1037</v>
      </c>
      <c r="J668" s="42">
        <v>0</v>
      </c>
      <c r="K668" s="42">
        <v>0</v>
      </c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93">
        <f t="shared" si="383"/>
        <v>0</v>
      </c>
      <c r="W668" s="94"/>
      <c r="X668" s="111">
        <f t="shared" si="400"/>
        <v>0</v>
      </c>
      <c r="Y668" s="50">
        <v>0</v>
      </c>
      <c r="Z668" s="50">
        <v>0</v>
      </c>
      <c r="AA668" s="50"/>
      <c r="AB668" s="50"/>
      <c r="AC668" s="50"/>
      <c r="AD668" s="50"/>
      <c r="AE668" s="50"/>
      <c r="AF668" s="50"/>
      <c r="AG668" s="50"/>
      <c r="AH668" s="50"/>
      <c r="AI668" s="50"/>
      <c r="AJ668" s="50"/>
      <c r="AK668" s="93">
        <f t="shared" si="384"/>
        <v>0</v>
      </c>
      <c r="AL668" s="94"/>
      <c r="AM668" s="111">
        <f t="shared" si="401"/>
        <v>0</v>
      </c>
      <c r="AN668" s="50">
        <v>0</v>
      </c>
      <c r="AO668" s="50">
        <v>0</v>
      </c>
      <c r="AP668" s="50"/>
      <c r="AQ668" s="50"/>
      <c r="AR668" s="50"/>
      <c r="AS668" s="50"/>
      <c r="AT668" s="50"/>
      <c r="AU668" s="50"/>
      <c r="AV668" s="50"/>
      <c r="AW668" s="50"/>
      <c r="AX668" s="50"/>
      <c r="AY668" s="50"/>
      <c r="AZ668" s="93">
        <f t="shared" si="385"/>
        <v>0</v>
      </c>
      <c r="BA668" s="94"/>
      <c r="BB668" s="111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7">
        <f t="shared" si="399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532</v>
      </c>
      <c r="E669" s="99" t="s">
        <v>499</v>
      </c>
      <c r="F669" s="99" t="s">
        <v>162</v>
      </c>
      <c r="G669" s="100" t="s">
        <v>518</v>
      </c>
      <c r="H669" s="100">
        <v>28965</v>
      </c>
      <c r="I669" s="99" t="s">
        <v>1038</v>
      </c>
      <c r="J669" s="42">
        <v>16</v>
      </c>
      <c r="K669" s="42">
        <v>14</v>
      </c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93">
        <f t="shared" si="383"/>
        <v>30</v>
      </c>
      <c r="W669" s="94"/>
      <c r="X669" s="111">
        <f t="shared" si="400"/>
        <v>0</v>
      </c>
      <c r="Y669" s="50">
        <v>1</v>
      </c>
      <c r="Z669" s="50">
        <v>0</v>
      </c>
      <c r="AA669" s="50"/>
      <c r="AB669" s="50"/>
      <c r="AC669" s="50"/>
      <c r="AD669" s="50"/>
      <c r="AE669" s="50"/>
      <c r="AF669" s="50"/>
      <c r="AG669" s="50"/>
      <c r="AH669" s="50"/>
      <c r="AI669" s="50"/>
      <c r="AJ669" s="50"/>
      <c r="AK669" s="93">
        <f t="shared" si="384"/>
        <v>1</v>
      </c>
      <c r="AL669" s="94"/>
      <c r="AM669" s="111">
        <f t="shared" si="401"/>
        <v>0</v>
      </c>
      <c r="AN669" s="50">
        <v>0</v>
      </c>
      <c r="AO669" s="50">
        <v>0</v>
      </c>
      <c r="AP669" s="50"/>
      <c r="AQ669" s="50"/>
      <c r="AR669" s="50"/>
      <c r="AS669" s="50"/>
      <c r="AT669" s="50"/>
      <c r="AU669" s="50"/>
      <c r="AV669" s="50"/>
      <c r="AW669" s="50"/>
      <c r="AX669" s="50"/>
      <c r="AY669" s="50"/>
      <c r="AZ669" s="93">
        <f t="shared" si="385"/>
        <v>0</v>
      </c>
      <c r="BA669" s="94"/>
      <c r="BB669" s="111">
        <f t="shared" si="402"/>
        <v>0</v>
      </c>
      <c r="BC669" s="50">
        <f t="shared" si="386"/>
        <v>17</v>
      </c>
      <c r="BD669" s="50">
        <f t="shared" si="387"/>
        <v>14</v>
      </c>
      <c r="BE669" s="50">
        <f t="shared" si="388"/>
        <v>0</v>
      </c>
      <c r="BF669" s="50">
        <f t="shared" si="389"/>
        <v>0</v>
      </c>
      <c r="BG669" s="50">
        <f t="shared" si="390"/>
        <v>0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0</v>
      </c>
      <c r="BP669" s="51">
        <f t="shared" si="398"/>
        <v>31</v>
      </c>
      <c r="BQ669" s="57">
        <f t="shared" si="399"/>
        <v>0</v>
      </c>
    </row>
    <row r="670" spans="1:69" x14ac:dyDescent="0.3">
      <c r="A670" s="99" t="s">
        <v>510</v>
      </c>
      <c r="B670" s="99" t="s">
        <v>217</v>
      </c>
      <c r="C670" s="100">
        <v>1391</v>
      </c>
      <c r="D670" s="99" t="s">
        <v>639</v>
      </c>
      <c r="E670" s="99" t="s">
        <v>510</v>
      </c>
      <c r="F670" s="99" t="s">
        <v>217</v>
      </c>
      <c r="G670" s="100" t="s">
        <v>518</v>
      </c>
      <c r="H670" s="100">
        <v>29012</v>
      </c>
      <c r="I670" s="99" t="s">
        <v>1039</v>
      </c>
      <c r="J670" s="42">
        <v>4</v>
      </c>
      <c r="K670" s="42">
        <v>2</v>
      </c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93">
        <f t="shared" si="383"/>
        <v>6</v>
      </c>
      <c r="W670" s="94"/>
      <c r="X670" s="111">
        <f t="shared" si="400"/>
        <v>0</v>
      </c>
      <c r="Y670" s="50">
        <v>0</v>
      </c>
      <c r="Z670" s="50">
        <v>0</v>
      </c>
      <c r="AA670" s="50"/>
      <c r="AB670" s="50"/>
      <c r="AC670" s="50"/>
      <c r="AD670" s="50"/>
      <c r="AE670" s="50"/>
      <c r="AF670" s="50"/>
      <c r="AG670" s="50"/>
      <c r="AH670" s="50"/>
      <c r="AI670" s="50"/>
      <c r="AJ670" s="50"/>
      <c r="AK670" s="93">
        <f t="shared" si="384"/>
        <v>0</v>
      </c>
      <c r="AL670" s="94"/>
      <c r="AM670" s="111">
        <f t="shared" si="401"/>
        <v>0</v>
      </c>
      <c r="AN670" s="50">
        <v>0</v>
      </c>
      <c r="AO670" s="50">
        <v>0</v>
      </c>
      <c r="AP670" s="50"/>
      <c r="AQ670" s="50"/>
      <c r="AR670" s="50"/>
      <c r="AS670" s="50"/>
      <c r="AT670" s="50"/>
      <c r="AU670" s="50"/>
      <c r="AV670" s="50"/>
      <c r="AW670" s="50"/>
      <c r="AX670" s="50"/>
      <c r="AY670" s="50"/>
      <c r="AZ670" s="93">
        <f t="shared" si="385"/>
        <v>0</v>
      </c>
      <c r="BA670" s="94"/>
      <c r="BB670" s="111">
        <f t="shared" si="402"/>
        <v>0</v>
      </c>
      <c r="BC670" s="50">
        <f t="shared" si="386"/>
        <v>4</v>
      </c>
      <c r="BD670" s="50">
        <f t="shared" si="387"/>
        <v>2</v>
      </c>
      <c r="BE670" s="50">
        <f t="shared" si="388"/>
        <v>0</v>
      </c>
      <c r="BF670" s="50">
        <f t="shared" si="389"/>
        <v>0</v>
      </c>
      <c r="BG670" s="50">
        <f t="shared" si="390"/>
        <v>0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6</v>
      </c>
      <c r="BQ670" s="57">
        <f t="shared" si="399"/>
        <v>0</v>
      </c>
    </row>
    <row r="671" spans="1:69" x14ac:dyDescent="0.3">
      <c r="A671" s="99" t="s">
        <v>510</v>
      </c>
      <c r="B671" s="99" t="s">
        <v>217</v>
      </c>
      <c r="C671" s="100">
        <v>1391</v>
      </c>
      <c r="D671" s="99" t="s">
        <v>639</v>
      </c>
      <c r="E671" s="99" t="s">
        <v>510</v>
      </c>
      <c r="F671" s="99" t="s">
        <v>217</v>
      </c>
      <c r="G671" s="100" t="s">
        <v>518</v>
      </c>
      <c r="H671" s="100">
        <v>29013</v>
      </c>
      <c r="I671" s="99" t="s">
        <v>1040</v>
      </c>
      <c r="J671" s="42">
        <v>4</v>
      </c>
      <c r="K671" s="42">
        <v>0</v>
      </c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93">
        <f t="shared" si="383"/>
        <v>4</v>
      </c>
      <c r="W671" s="94"/>
      <c r="X671" s="111">
        <f t="shared" si="400"/>
        <v>0</v>
      </c>
      <c r="Y671" s="50">
        <v>0</v>
      </c>
      <c r="Z671" s="50">
        <v>0</v>
      </c>
      <c r="AA671" s="50"/>
      <c r="AB671" s="50"/>
      <c r="AC671" s="50"/>
      <c r="AD671" s="50"/>
      <c r="AE671" s="50"/>
      <c r="AF671" s="50"/>
      <c r="AG671" s="50"/>
      <c r="AH671" s="50"/>
      <c r="AI671" s="50"/>
      <c r="AJ671" s="50"/>
      <c r="AK671" s="93">
        <f t="shared" si="384"/>
        <v>0</v>
      </c>
      <c r="AL671" s="94"/>
      <c r="AM671" s="111">
        <f t="shared" si="401"/>
        <v>0</v>
      </c>
      <c r="AN671" s="50">
        <v>0</v>
      </c>
      <c r="AO671" s="50">
        <v>0</v>
      </c>
      <c r="AP671" s="50"/>
      <c r="AQ671" s="50"/>
      <c r="AR671" s="50"/>
      <c r="AS671" s="50"/>
      <c r="AT671" s="50"/>
      <c r="AU671" s="50"/>
      <c r="AV671" s="50"/>
      <c r="AW671" s="50"/>
      <c r="AX671" s="50"/>
      <c r="AY671" s="50"/>
      <c r="AZ671" s="93">
        <f t="shared" si="385"/>
        <v>0</v>
      </c>
      <c r="BA671" s="94"/>
      <c r="BB671" s="111">
        <f t="shared" si="402"/>
        <v>0</v>
      </c>
      <c r="BC671" s="50">
        <f t="shared" si="386"/>
        <v>4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4</v>
      </c>
      <c r="BQ671" s="57">
        <f t="shared" si="399"/>
        <v>0</v>
      </c>
    </row>
    <row r="672" spans="1:69" x14ac:dyDescent="0.3">
      <c r="A672" s="99" t="s">
        <v>510</v>
      </c>
      <c r="B672" s="99" t="s">
        <v>217</v>
      </c>
      <c r="C672" s="100">
        <v>1391</v>
      </c>
      <c r="D672" s="99" t="s">
        <v>639</v>
      </c>
      <c r="E672" s="99" t="s">
        <v>510</v>
      </c>
      <c r="F672" s="99" t="s">
        <v>217</v>
      </c>
      <c r="G672" s="100" t="s">
        <v>518</v>
      </c>
      <c r="H672" s="100">
        <v>29014</v>
      </c>
      <c r="I672" s="99" t="s">
        <v>1041</v>
      </c>
      <c r="J672" s="42">
        <v>4</v>
      </c>
      <c r="K672" s="42">
        <v>0</v>
      </c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93">
        <f t="shared" si="383"/>
        <v>4</v>
      </c>
      <c r="W672" s="94"/>
      <c r="X672" s="111">
        <f t="shared" si="400"/>
        <v>0</v>
      </c>
      <c r="Y672" s="50">
        <v>0</v>
      </c>
      <c r="Z672" s="50">
        <v>0</v>
      </c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93">
        <f t="shared" si="384"/>
        <v>0</v>
      </c>
      <c r="AL672" s="94"/>
      <c r="AM672" s="111">
        <f t="shared" si="401"/>
        <v>0</v>
      </c>
      <c r="AN672" s="50">
        <v>0</v>
      </c>
      <c r="AO672" s="50">
        <v>0</v>
      </c>
      <c r="AP672" s="50"/>
      <c r="AQ672" s="50"/>
      <c r="AR672" s="50"/>
      <c r="AS672" s="50"/>
      <c r="AT672" s="50"/>
      <c r="AU672" s="50"/>
      <c r="AV672" s="50"/>
      <c r="AW672" s="50"/>
      <c r="AX672" s="50"/>
      <c r="AY672" s="50"/>
      <c r="AZ672" s="93">
        <f t="shared" si="385"/>
        <v>0</v>
      </c>
      <c r="BA672" s="94"/>
      <c r="BB672" s="111">
        <f t="shared" si="402"/>
        <v>0</v>
      </c>
      <c r="BC672" s="50">
        <f t="shared" si="386"/>
        <v>4</v>
      </c>
      <c r="BD672" s="50">
        <f t="shared" si="387"/>
        <v>0</v>
      </c>
      <c r="BE672" s="50">
        <f t="shared" si="388"/>
        <v>0</v>
      </c>
      <c r="BF672" s="50">
        <f t="shared" si="389"/>
        <v>0</v>
      </c>
      <c r="BG672" s="50">
        <f t="shared" si="390"/>
        <v>0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4</v>
      </c>
      <c r="BQ672" s="57">
        <f t="shared" si="399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739</v>
      </c>
      <c r="E673" s="99" t="s">
        <v>739</v>
      </c>
      <c r="F673" s="99" t="s">
        <v>739</v>
      </c>
      <c r="G673" s="100" t="s">
        <v>741</v>
      </c>
      <c r="H673" s="100">
        <v>29071</v>
      </c>
      <c r="I673" s="99" t="s">
        <v>1042</v>
      </c>
      <c r="J673" s="42">
        <v>0</v>
      </c>
      <c r="K673" s="42">
        <v>0</v>
      </c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93">
        <f t="shared" si="383"/>
        <v>0</v>
      </c>
      <c r="W673" s="94"/>
      <c r="X673" s="111">
        <f t="shared" si="400"/>
        <v>0</v>
      </c>
      <c r="Y673" s="50">
        <v>0</v>
      </c>
      <c r="Z673" s="50">
        <v>0</v>
      </c>
      <c r="AA673" s="50"/>
      <c r="AB673" s="50"/>
      <c r="AC673" s="50"/>
      <c r="AD673" s="50"/>
      <c r="AE673" s="50"/>
      <c r="AF673" s="50"/>
      <c r="AG673" s="50"/>
      <c r="AH673" s="50"/>
      <c r="AI673" s="50"/>
      <c r="AJ673" s="50"/>
      <c r="AK673" s="93">
        <f t="shared" si="384"/>
        <v>0</v>
      </c>
      <c r="AL673" s="94"/>
      <c r="AM673" s="111">
        <f t="shared" si="401"/>
        <v>0</v>
      </c>
      <c r="AN673" s="50">
        <v>0</v>
      </c>
      <c r="AO673" s="50">
        <v>0</v>
      </c>
      <c r="AP673" s="50"/>
      <c r="AQ673" s="50"/>
      <c r="AR673" s="50"/>
      <c r="AS673" s="50"/>
      <c r="AT673" s="50"/>
      <c r="AU673" s="50"/>
      <c r="AV673" s="50"/>
      <c r="AW673" s="50"/>
      <c r="AX673" s="50"/>
      <c r="AY673" s="50"/>
      <c r="AZ673" s="93">
        <f t="shared" si="385"/>
        <v>0</v>
      </c>
      <c r="BA673" s="94"/>
      <c r="BB673" s="111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7">
        <f t="shared" si="399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739</v>
      </c>
      <c r="E674" s="99" t="s">
        <v>739</v>
      </c>
      <c r="F674" s="99" t="s">
        <v>739</v>
      </c>
      <c r="G674" s="100" t="s">
        <v>741</v>
      </c>
      <c r="H674" s="100">
        <v>29096</v>
      </c>
      <c r="I674" s="99" t="s">
        <v>1043</v>
      </c>
      <c r="J674" s="42">
        <v>0</v>
      </c>
      <c r="K674" s="42">
        <v>0</v>
      </c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93">
        <f t="shared" si="383"/>
        <v>0</v>
      </c>
      <c r="W674" s="94"/>
      <c r="X674" s="111">
        <f t="shared" si="400"/>
        <v>0</v>
      </c>
      <c r="Y674" s="50">
        <v>0</v>
      </c>
      <c r="Z674" s="50">
        <v>0</v>
      </c>
      <c r="AA674" s="50"/>
      <c r="AB674" s="50"/>
      <c r="AC674" s="50"/>
      <c r="AD674" s="50"/>
      <c r="AE674" s="50"/>
      <c r="AF674" s="50"/>
      <c r="AG674" s="50"/>
      <c r="AH674" s="50"/>
      <c r="AI674" s="50"/>
      <c r="AJ674" s="50"/>
      <c r="AK674" s="93">
        <f t="shared" si="384"/>
        <v>0</v>
      </c>
      <c r="AL674" s="94"/>
      <c r="AM674" s="111">
        <f t="shared" si="401"/>
        <v>0</v>
      </c>
      <c r="AN674" s="50">
        <v>0</v>
      </c>
      <c r="AO674" s="50">
        <v>0</v>
      </c>
      <c r="AP674" s="50"/>
      <c r="AQ674" s="50"/>
      <c r="AR674" s="50"/>
      <c r="AS674" s="50"/>
      <c r="AT674" s="50"/>
      <c r="AU674" s="50"/>
      <c r="AV674" s="50"/>
      <c r="AW674" s="50"/>
      <c r="AX674" s="50"/>
      <c r="AY674" s="50"/>
      <c r="AZ674" s="93">
        <f t="shared" si="385"/>
        <v>0</v>
      </c>
      <c r="BA674" s="94"/>
      <c r="BB674" s="111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7">
        <f t="shared" si="399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739</v>
      </c>
      <c r="E675" s="99" t="s">
        <v>739</v>
      </c>
      <c r="F675" s="99" t="s">
        <v>739</v>
      </c>
      <c r="G675" s="100" t="s">
        <v>539</v>
      </c>
      <c r="H675" s="100">
        <v>29246</v>
      </c>
      <c r="I675" s="99" t="s">
        <v>1044</v>
      </c>
      <c r="J675" s="42">
        <v>0</v>
      </c>
      <c r="K675" s="42">
        <v>0</v>
      </c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93">
        <f t="shared" si="383"/>
        <v>0</v>
      </c>
      <c r="W675" s="94"/>
      <c r="X675" s="111">
        <f t="shared" si="400"/>
        <v>0</v>
      </c>
      <c r="Y675" s="50">
        <v>0</v>
      </c>
      <c r="Z675" s="50">
        <v>0</v>
      </c>
      <c r="AA675" s="50"/>
      <c r="AB675" s="50"/>
      <c r="AC675" s="50"/>
      <c r="AD675" s="50"/>
      <c r="AE675" s="50"/>
      <c r="AF675" s="50"/>
      <c r="AG675" s="50"/>
      <c r="AH675" s="50"/>
      <c r="AI675" s="50"/>
      <c r="AJ675" s="50"/>
      <c r="AK675" s="93">
        <f t="shared" si="384"/>
        <v>0</v>
      </c>
      <c r="AL675" s="94"/>
      <c r="AM675" s="111">
        <f t="shared" si="401"/>
        <v>0</v>
      </c>
      <c r="AN675" s="50">
        <v>0</v>
      </c>
      <c r="AO675" s="50">
        <v>0</v>
      </c>
      <c r="AP675" s="50"/>
      <c r="AQ675" s="50"/>
      <c r="AR675" s="50"/>
      <c r="AS675" s="50"/>
      <c r="AT675" s="50"/>
      <c r="AU675" s="50"/>
      <c r="AV675" s="50"/>
      <c r="AW675" s="50"/>
      <c r="AX675" s="50"/>
      <c r="AY675" s="50"/>
      <c r="AZ675" s="93">
        <f t="shared" si="385"/>
        <v>0</v>
      </c>
      <c r="BA675" s="94"/>
      <c r="BB675" s="111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7">
        <f t="shared" si="399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739</v>
      </c>
      <c r="E676" s="99" t="s">
        <v>739</v>
      </c>
      <c r="F676" s="99" t="s">
        <v>514</v>
      </c>
      <c r="G676" s="100" t="s">
        <v>741</v>
      </c>
      <c r="H676" s="100">
        <v>29309</v>
      </c>
      <c r="I676" s="99" t="s">
        <v>1045</v>
      </c>
      <c r="J676" s="42">
        <v>0</v>
      </c>
      <c r="K676" s="42">
        <v>0</v>
      </c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93">
        <f t="shared" si="383"/>
        <v>0</v>
      </c>
      <c r="W676" s="94"/>
      <c r="X676" s="111">
        <f t="shared" si="400"/>
        <v>0</v>
      </c>
      <c r="Y676" s="50">
        <v>0</v>
      </c>
      <c r="Z676" s="50">
        <v>0</v>
      </c>
      <c r="AA676" s="50"/>
      <c r="AB676" s="50"/>
      <c r="AC676" s="50"/>
      <c r="AD676" s="50"/>
      <c r="AE676" s="50"/>
      <c r="AF676" s="50"/>
      <c r="AG676" s="50"/>
      <c r="AH676" s="50"/>
      <c r="AI676" s="50"/>
      <c r="AJ676" s="50"/>
      <c r="AK676" s="93">
        <f t="shared" si="384"/>
        <v>0</v>
      </c>
      <c r="AL676" s="94"/>
      <c r="AM676" s="111">
        <f t="shared" si="401"/>
        <v>0</v>
      </c>
      <c r="AN676" s="50">
        <v>0</v>
      </c>
      <c r="AO676" s="50">
        <v>0</v>
      </c>
      <c r="AP676" s="50"/>
      <c r="AQ676" s="50"/>
      <c r="AR676" s="50"/>
      <c r="AS676" s="50"/>
      <c r="AT676" s="50"/>
      <c r="AU676" s="50"/>
      <c r="AV676" s="50"/>
      <c r="AW676" s="50"/>
      <c r="AX676" s="50"/>
      <c r="AY676" s="50"/>
      <c r="AZ676" s="93">
        <f t="shared" si="385"/>
        <v>0</v>
      </c>
      <c r="BA676" s="94"/>
      <c r="BB676" s="111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7">
        <f t="shared" si="399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739</v>
      </c>
      <c r="E677" s="99" t="s">
        <v>739</v>
      </c>
      <c r="F677" s="99" t="s">
        <v>514</v>
      </c>
      <c r="G677" s="100" t="s">
        <v>741</v>
      </c>
      <c r="H677" s="100">
        <v>29311</v>
      </c>
      <c r="I677" s="99" t="s">
        <v>1046</v>
      </c>
      <c r="J677" s="42">
        <v>0</v>
      </c>
      <c r="K677" s="42">
        <v>0</v>
      </c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93">
        <f t="shared" si="383"/>
        <v>0</v>
      </c>
      <c r="W677" s="94"/>
      <c r="X677" s="111">
        <f t="shared" si="400"/>
        <v>0</v>
      </c>
      <c r="Y677" s="50">
        <v>0</v>
      </c>
      <c r="Z677" s="50">
        <v>0</v>
      </c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93">
        <f t="shared" si="384"/>
        <v>0</v>
      </c>
      <c r="AL677" s="94"/>
      <c r="AM677" s="111">
        <f t="shared" si="401"/>
        <v>0</v>
      </c>
      <c r="AN677" s="50">
        <v>0</v>
      </c>
      <c r="AO677" s="50">
        <v>0</v>
      </c>
      <c r="AP677" s="50"/>
      <c r="AQ677" s="50"/>
      <c r="AR677" s="50"/>
      <c r="AS677" s="50"/>
      <c r="AT677" s="50"/>
      <c r="AU677" s="50"/>
      <c r="AV677" s="50"/>
      <c r="AW677" s="50"/>
      <c r="AX677" s="50"/>
      <c r="AY677" s="50"/>
      <c r="AZ677" s="93">
        <f t="shared" si="385"/>
        <v>0</v>
      </c>
      <c r="BA677" s="94"/>
      <c r="BB677" s="111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7">
        <f t="shared" si="399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739</v>
      </c>
      <c r="E678" s="99" t="s">
        <v>739</v>
      </c>
      <c r="F678" s="99" t="s">
        <v>739</v>
      </c>
      <c r="G678" s="100" t="s">
        <v>522</v>
      </c>
      <c r="H678" s="100">
        <v>29367</v>
      </c>
      <c r="I678" s="99" t="s">
        <v>1047</v>
      </c>
      <c r="J678" s="42">
        <v>0</v>
      </c>
      <c r="K678" s="42">
        <v>0</v>
      </c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93">
        <f t="shared" si="383"/>
        <v>0</v>
      </c>
      <c r="W678" s="94"/>
      <c r="X678" s="111">
        <f t="shared" si="400"/>
        <v>0</v>
      </c>
      <c r="Y678" s="50">
        <v>0</v>
      </c>
      <c r="Z678" s="50">
        <v>0</v>
      </c>
      <c r="AA678" s="50"/>
      <c r="AB678" s="50"/>
      <c r="AC678" s="50"/>
      <c r="AD678" s="50"/>
      <c r="AE678" s="50"/>
      <c r="AF678" s="50"/>
      <c r="AG678" s="50"/>
      <c r="AH678" s="50"/>
      <c r="AI678" s="50"/>
      <c r="AJ678" s="50"/>
      <c r="AK678" s="93">
        <f t="shared" si="384"/>
        <v>0</v>
      </c>
      <c r="AL678" s="94"/>
      <c r="AM678" s="111">
        <f t="shared" si="401"/>
        <v>0</v>
      </c>
      <c r="AN678" s="50">
        <v>0</v>
      </c>
      <c r="AO678" s="50">
        <v>0</v>
      </c>
      <c r="AP678" s="50"/>
      <c r="AQ678" s="50"/>
      <c r="AR678" s="50"/>
      <c r="AS678" s="50"/>
      <c r="AT678" s="50"/>
      <c r="AU678" s="50"/>
      <c r="AV678" s="50"/>
      <c r="AW678" s="50"/>
      <c r="AX678" s="50"/>
      <c r="AY678" s="50"/>
      <c r="AZ678" s="93">
        <f t="shared" si="385"/>
        <v>0</v>
      </c>
      <c r="BA678" s="94"/>
      <c r="BB678" s="111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7">
        <f t="shared" si="399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739</v>
      </c>
      <c r="E679" s="99" t="s">
        <v>739</v>
      </c>
      <c r="F679" s="99" t="s">
        <v>739</v>
      </c>
      <c r="G679" s="100" t="s">
        <v>741</v>
      </c>
      <c r="H679" s="100">
        <v>29422</v>
      </c>
      <c r="I679" s="99" t="s">
        <v>1048</v>
      </c>
      <c r="J679" s="42">
        <v>0</v>
      </c>
      <c r="K679" s="42">
        <v>0</v>
      </c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93">
        <f t="shared" si="383"/>
        <v>0</v>
      </c>
      <c r="W679" s="94"/>
      <c r="X679" s="111">
        <f t="shared" si="400"/>
        <v>0</v>
      </c>
      <c r="Y679" s="50">
        <v>0</v>
      </c>
      <c r="Z679" s="50">
        <v>0</v>
      </c>
      <c r="AA679" s="50"/>
      <c r="AB679" s="50"/>
      <c r="AC679" s="50"/>
      <c r="AD679" s="50"/>
      <c r="AE679" s="50"/>
      <c r="AF679" s="50"/>
      <c r="AG679" s="50"/>
      <c r="AH679" s="50"/>
      <c r="AI679" s="50"/>
      <c r="AJ679" s="50"/>
      <c r="AK679" s="93">
        <f t="shared" si="384"/>
        <v>0</v>
      </c>
      <c r="AL679" s="94"/>
      <c r="AM679" s="111">
        <f t="shared" si="401"/>
        <v>0</v>
      </c>
      <c r="AN679" s="50">
        <v>0</v>
      </c>
      <c r="AO679" s="50">
        <v>0</v>
      </c>
      <c r="AP679" s="50"/>
      <c r="AQ679" s="50"/>
      <c r="AR679" s="50"/>
      <c r="AS679" s="50"/>
      <c r="AT679" s="50"/>
      <c r="AU679" s="50"/>
      <c r="AV679" s="50"/>
      <c r="AW679" s="50"/>
      <c r="AX679" s="50"/>
      <c r="AY679" s="50"/>
      <c r="AZ679" s="93">
        <f t="shared" si="385"/>
        <v>0</v>
      </c>
      <c r="BA679" s="94"/>
      <c r="BB679" s="111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7">
        <f t="shared" si="399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739</v>
      </c>
      <c r="E680" s="99" t="s">
        <v>739</v>
      </c>
      <c r="F680" s="99" t="s">
        <v>739</v>
      </c>
      <c r="G680" s="100" t="s">
        <v>539</v>
      </c>
      <c r="H680" s="100">
        <v>29453</v>
      </c>
      <c r="I680" s="99" t="s">
        <v>1049</v>
      </c>
      <c r="J680" s="42">
        <v>0</v>
      </c>
      <c r="K680" s="42">
        <v>0</v>
      </c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93">
        <f t="shared" si="383"/>
        <v>0</v>
      </c>
      <c r="W680" s="94"/>
      <c r="X680" s="111">
        <f t="shared" si="400"/>
        <v>0</v>
      </c>
      <c r="Y680" s="50">
        <v>0</v>
      </c>
      <c r="Z680" s="50">
        <v>0</v>
      </c>
      <c r="AA680" s="50"/>
      <c r="AB680" s="50"/>
      <c r="AC680" s="50"/>
      <c r="AD680" s="50"/>
      <c r="AE680" s="50"/>
      <c r="AF680" s="50"/>
      <c r="AG680" s="50"/>
      <c r="AH680" s="50"/>
      <c r="AI680" s="50"/>
      <c r="AJ680" s="50"/>
      <c r="AK680" s="93">
        <f t="shared" si="384"/>
        <v>0</v>
      </c>
      <c r="AL680" s="94"/>
      <c r="AM680" s="111">
        <f t="shared" si="401"/>
        <v>0</v>
      </c>
      <c r="AN680" s="50">
        <v>0</v>
      </c>
      <c r="AO680" s="50">
        <v>0</v>
      </c>
      <c r="AP680" s="50"/>
      <c r="AQ680" s="50"/>
      <c r="AR680" s="50"/>
      <c r="AS680" s="50"/>
      <c r="AT680" s="50"/>
      <c r="AU680" s="50"/>
      <c r="AV680" s="50"/>
      <c r="AW680" s="50"/>
      <c r="AX680" s="50"/>
      <c r="AY680" s="50"/>
      <c r="AZ680" s="93">
        <f t="shared" si="385"/>
        <v>0</v>
      </c>
      <c r="BA680" s="94"/>
      <c r="BB680" s="111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7">
        <f t="shared" si="399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739</v>
      </c>
      <c r="E681" s="99" t="s">
        <v>739</v>
      </c>
      <c r="F681" s="99" t="s">
        <v>739</v>
      </c>
      <c r="G681" s="100" t="s">
        <v>522</v>
      </c>
      <c r="H681" s="100">
        <v>29464</v>
      </c>
      <c r="I681" s="99" t="s">
        <v>1050</v>
      </c>
      <c r="J681" s="42">
        <v>0</v>
      </c>
      <c r="K681" s="42">
        <v>0</v>
      </c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93">
        <f t="shared" si="383"/>
        <v>0</v>
      </c>
      <c r="W681" s="94"/>
      <c r="X681" s="111">
        <f t="shared" si="400"/>
        <v>0</v>
      </c>
      <c r="Y681" s="50">
        <v>0</v>
      </c>
      <c r="Z681" s="50">
        <v>0</v>
      </c>
      <c r="AA681" s="50"/>
      <c r="AB681" s="50"/>
      <c r="AC681" s="50"/>
      <c r="AD681" s="50"/>
      <c r="AE681" s="50"/>
      <c r="AF681" s="50"/>
      <c r="AG681" s="50"/>
      <c r="AH681" s="50"/>
      <c r="AI681" s="50"/>
      <c r="AJ681" s="50"/>
      <c r="AK681" s="93">
        <f t="shared" si="384"/>
        <v>0</v>
      </c>
      <c r="AL681" s="94"/>
      <c r="AM681" s="111">
        <f t="shared" si="401"/>
        <v>0</v>
      </c>
      <c r="AN681" s="50">
        <v>0</v>
      </c>
      <c r="AO681" s="50">
        <v>0</v>
      </c>
      <c r="AP681" s="50"/>
      <c r="AQ681" s="50"/>
      <c r="AR681" s="50"/>
      <c r="AS681" s="50"/>
      <c r="AT681" s="50"/>
      <c r="AU681" s="50"/>
      <c r="AV681" s="50"/>
      <c r="AW681" s="50"/>
      <c r="AX681" s="50"/>
      <c r="AY681" s="50"/>
      <c r="AZ681" s="93">
        <f t="shared" si="385"/>
        <v>0</v>
      </c>
      <c r="BA681" s="94"/>
      <c r="BB681" s="111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7">
        <f t="shared" si="399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739</v>
      </c>
      <c r="E682" s="99" t="s">
        <v>739</v>
      </c>
      <c r="F682" s="99" t="s">
        <v>739</v>
      </c>
      <c r="G682" s="100" t="s">
        <v>539</v>
      </c>
      <c r="H682" s="100">
        <v>29510</v>
      </c>
      <c r="I682" s="99" t="s">
        <v>1051</v>
      </c>
      <c r="J682" s="42">
        <v>0</v>
      </c>
      <c r="K682" s="42">
        <v>0</v>
      </c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93">
        <f t="shared" si="383"/>
        <v>0</v>
      </c>
      <c r="W682" s="94"/>
      <c r="X682" s="111">
        <f t="shared" si="400"/>
        <v>0</v>
      </c>
      <c r="Y682" s="50">
        <v>0</v>
      </c>
      <c r="Z682" s="50">
        <v>0</v>
      </c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93">
        <f t="shared" si="384"/>
        <v>0</v>
      </c>
      <c r="AL682" s="94"/>
      <c r="AM682" s="111">
        <f t="shared" si="401"/>
        <v>0</v>
      </c>
      <c r="AN682" s="50">
        <v>0</v>
      </c>
      <c r="AO682" s="50">
        <v>0</v>
      </c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93">
        <f t="shared" si="385"/>
        <v>0</v>
      </c>
      <c r="BA682" s="94"/>
      <c r="BB682" s="111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7">
        <f t="shared" si="399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739</v>
      </c>
      <c r="E683" s="99" t="s">
        <v>739</v>
      </c>
      <c r="F683" s="99" t="s">
        <v>739</v>
      </c>
      <c r="G683" s="100" t="s">
        <v>539</v>
      </c>
      <c r="H683" s="100">
        <v>29677</v>
      </c>
      <c r="I683" s="99" t="s">
        <v>1052</v>
      </c>
      <c r="J683" s="42">
        <v>0</v>
      </c>
      <c r="K683" s="42">
        <v>0</v>
      </c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93">
        <f t="shared" si="383"/>
        <v>0</v>
      </c>
      <c r="W683" s="94"/>
      <c r="X683" s="111">
        <f t="shared" si="400"/>
        <v>0</v>
      </c>
      <c r="Y683" s="50">
        <v>0</v>
      </c>
      <c r="Z683" s="50">
        <v>0</v>
      </c>
      <c r="AA683" s="50"/>
      <c r="AB683" s="50"/>
      <c r="AC683" s="50"/>
      <c r="AD683" s="50"/>
      <c r="AE683" s="50"/>
      <c r="AF683" s="50"/>
      <c r="AG683" s="50"/>
      <c r="AH683" s="50"/>
      <c r="AI683" s="50"/>
      <c r="AJ683" s="50"/>
      <c r="AK683" s="93">
        <f t="shared" si="384"/>
        <v>0</v>
      </c>
      <c r="AL683" s="94"/>
      <c r="AM683" s="111">
        <f t="shared" si="401"/>
        <v>0</v>
      </c>
      <c r="AN683" s="50">
        <v>0</v>
      </c>
      <c r="AO683" s="50">
        <v>0</v>
      </c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93">
        <f t="shared" si="385"/>
        <v>0</v>
      </c>
      <c r="BA683" s="94"/>
      <c r="BB683" s="111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7">
        <f t="shared" si="399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739</v>
      </c>
      <c r="E684" s="99" t="s">
        <v>739</v>
      </c>
      <c r="F684" s="99" t="s">
        <v>739</v>
      </c>
      <c r="G684" s="100" t="s">
        <v>539</v>
      </c>
      <c r="H684" s="100">
        <v>29768</v>
      </c>
      <c r="I684" s="99" t="s">
        <v>1053</v>
      </c>
      <c r="J684" s="42">
        <v>0</v>
      </c>
      <c r="K684" s="42">
        <v>0</v>
      </c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93">
        <f t="shared" si="383"/>
        <v>0</v>
      </c>
      <c r="W684" s="94"/>
      <c r="X684" s="111">
        <f t="shared" si="400"/>
        <v>0</v>
      </c>
      <c r="Y684" s="50">
        <v>0</v>
      </c>
      <c r="Z684" s="50">
        <v>0</v>
      </c>
      <c r="AA684" s="50"/>
      <c r="AB684" s="50"/>
      <c r="AC684" s="50"/>
      <c r="AD684" s="50"/>
      <c r="AE684" s="50"/>
      <c r="AF684" s="50"/>
      <c r="AG684" s="50"/>
      <c r="AH684" s="50"/>
      <c r="AI684" s="50"/>
      <c r="AJ684" s="50"/>
      <c r="AK684" s="93">
        <f t="shared" si="384"/>
        <v>0</v>
      </c>
      <c r="AL684" s="94"/>
      <c r="AM684" s="111">
        <f t="shared" si="401"/>
        <v>0</v>
      </c>
      <c r="AN684" s="50">
        <v>0</v>
      </c>
      <c r="AO684" s="50">
        <v>0</v>
      </c>
      <c r="AP684" s="50"/>
      <c r="AQ684" s="50"/>
      <c r="AR684" s="50"/>
      <c r="AS684" s="50"/>
      <c r="AT684" s="50"/>
      <c r="AU684" s="50"/>
      <c r="AV684" s="50"/>
      <c r="AW684" s="50"/>
      <c r="AX684" s="50"/>
      <c r="AY684" s="50"/>
      <c r="AZ684" s="93">
        <f t="shared" si="385"/>
        <v>0</v>
      </c>
      <c r="BA684" s="94"/>
      <c r="BB684" s="111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7">
        <f t="shared" si="399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739</v>
      </c>
      <c r="E685" s="99" t="s">
        <v>739</v>
      </c>
      <c r="F685" s="99" t="s">
        <v>739</v>
      </c>
      <c r="G685" s="100" t="s">
        <v>539</v>
      </c>
      <c r="H685" s="100">
        <v>29779</v>
      </c>
      <c r="I685" s="99" t="s">
        <v>1018</v>
      </c>
      <c r="J685" s="42">
        <v>0</v>
      </c>
      <c r="K685" s="42">
        <v>0</v>
      </c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93">
        <f t="shared" si="383"/>
        <v>0</v>
      </c>
      <c r="W685" s="94"/>
      <c r="X685" s="111">
        <f t="shared" si="400"/>
        <v>0</v>
      </c>
      <c r="Y685" s="50">
        <v>0</v>
      </c>
      <c r="Z685" s="50">
        <v>0</v>
      </c>
      <c r="AA685" s="50"/>
      <c r="AB685" s="50"/>
      <c r="AC685" s="50"/>
      <c r="AD685" s="50"/>
      <c r="AE685" s="50"/>
      <c r="AF685" s="50"/>
      <c r="AG685" s="50"/>
      <c r="AH685" s="50"/>
      <c r="AI685" s="50"/>
      <c r="AJ685" s="50"/>
      <c r="AK685" s="93">
        <f t="shared" si="384"/>
        <v>0</v>
      </c>
      <c r="AL685" s="94"/>
      <c r="AM685" s="111">
        <f t="shared" si="401"/>
        <v>0</v>
      </c>
      <c r="AN685" s="50">
        <v>0</v>
      </c>
      <c r="AO685" s="50">
        <v>0</v>
      </c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93">
        <f t="shared" si="385"/>
        <v>0</v>
      </c>
      <c r="BA685" s="94"/>
      <c r="BB685" s="111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7">
        <f t="shared" si="399"/>
        <v>0</v>
      </c>
    </row>
    <row r="686" spans="1:69" x14ac:dyDescent="0.3">
      <c r="A686" s="99" t="s">
        <v>510</v>
      </c>
      <c r="B686" s="99" t="s">
        <v>41</v>
      </c>
      <c r="C686" s="100">
        <v>0</v>
      </c>
      <c r="D686" s="99" t="s">
        <v>739</v>
      </c>
      <c r="E686" s="99" t="s">
        <v>739</v>
      </c>
      <c r="F686" s="99" t="s">
        <v>514</v>
      </c>
      <c r="G686" s="100" t="s">
        <v>522</v>
      </c>
      <c r="H686" s="100">
        <v>29912</v>
      </c>
      <c r="I686" s="99" t="s">
        <v>1054</v>
      </c>
      <c r="J686" s="42">
        <v>0</v>
      </c>
      <c r="K686" s="42">
        <v>0</v>
      </c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93">
        <f t="shared" si="383"/>
        <v>0</v>
      </c>
      <c r="W686" s="94"/>
      <c r="X686" s="111">
        <f t="shared" si="400"/>
        <v>0</v>
      </c>
      <c r="Y686" s="50">
        <v>0</v>
      </c>
      <c r="Z686" s="50">
        <v>0</v>
      </c>
      <c r="AA686" s="50"/>
      <c r="AB686" s="50"/>
      <c r="AC686" s="50"/>
      <c r="AD686" s="50"/>
      <c r="AE686" s="50"/>
      <c r="AF686" s="50"/>
      <c r="AG686" s="50"/>
      <c r="AH686" s="50"/>
      <c r="AI686" s="50"/>
      <c r="AJ686" s="50"/>
      <c r="AK686" s="93">
        <f t="shared" si="384"/>
        <v>0</v>
      </c>
      <c r="AL686" s="94"/>
      <c r="AM686" s="111">
        <f t="shared" si="401"/>
        <v>0</v>
      </c>
      <c r="AN686" s="50">
        <v>0</v>
      </c>
      <c r="AO686" s="50">
        <v>0</v>
      </c>
      <c r="AP686" s="50"/>
      <c r="AQ686" s="50"/>
      <c r="AR686" s="50"/>
      <c r="AS686" s="50"/>
      <c r="AT686" s="50"/>
      <c r="AU686" s="50"/>
      <c r="AV686" s="50"/>
      <c r="AW686" s="50"/>
      <c r="AX686" s="50"/>
      <c r="AY686" s="50"/>
      <c r="AZ686" s="93">
        <f t="shared" si="385"/>
        <v>0</v>
      </c>
      <c r="BA686" s="94"/>
      <c r="BB686" s="111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7">
        <f t="shared" si="399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739</v>
      </c>
      <c r="E687" s="99" t="s">
        <v>739</v>
      </c>
      <c r="F687" s="99" t="s">
        <v>514</v>
      </c>
      <c r="G687" s="100" t="s">
        <v>741</v>
      </c>
      <c r="H687" s="100">
        <v>29967</v>
      </c>
      <c r="I687" s="99" t="s">
        <v>1055</v>
      </c>
      <c r="J687" s="42">
        <v>0</v>
      </c>
      <c r="K687" s="42">
        <v>0</v>
      </c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93">
        <f t="shared" si="383"/>
        <v>0</v>
      </c>
      <c r="W687" s="94"/>
      <c r="X687" s="111">
        <f t="shared" si="400"/>
        <v>0</v>
      </c>
      <c r="Y687" s="50">
        <v>0</v>
      </c>
      <c r="Z687" s="50">
        <v>0</v>
      </c>
      <c r="AA687" s="50"/>
      <c r="AB687" s="50"/>
      <c r="AC687" s="50"/>
      <c r="AD687" s="50"/>
      <c r="AE687" s="50"/>
      <c r="AF687" s="50"/>
      <c r="AG687" s="50"/>
      <c r="AH687" s="50"/>
      <c r="AI687" s="50"/>
      <c r="AJ687" s="50"/>
      <c r="AK687" s="93">
        <f t="shared" si="384"/>
        <v>0</v>
      </c>
      <c r="AL687" s="94"/>
      <c r="AM687" s="111">
        <f t="shared" si="401"/>
        <v>0</v>
      </c>
      <c r="AN687" s="50">
        <v>0</v>
      </c>
      <c r="AO687" s="50">
        <v>0</v>
      </c>
      <c r="AP687" s="50"/>
      <c r="AQ687" s="50"/>
      <c r="AR687" s="50"/>
      <c r="AS687" s="50"/>
      <c r="AT687" s="50"/>
      <c r="AU687" s="50"/>
      <c r="AV687" s="50"/>
      <c r="AW687" s="50"/>
      <c r="AX687" s="50"/>
      <c r="AY687" s="50"/>
      <c r="AZ687" s="93">
        <f t="shared" si="385"/>
        <v>0</v>
      </c>
      <c r="BA687" s="94"/>
      <c r="BB687" s="111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7">
        <f t="shared" si="399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739</v>
      </c>
      <c r="E688" s="99" t="s">
        <v>739</v>
      </c>
      <c r="F688" s="99" t="s">
        <v>739</v>
      </c>
      <c r="G688" s="100" t="s">
        <v>539</v>
      </c>
      <c r="H688" s="100">
        <v>29973</v>
      </c>
      <c r="I688" s="99" t="s">
        <v>1056</v>
      </c>
      <c r="J688" s="42">
        <v>0</v>
      </c>
      <c r="K688" s="42">
        <v>0</v>
      </c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93">
        <f t="shared" si="383"/>
        <v>0</v>
      </c>
      <c r="W688" s="94"/>
      <c r="X688" s="111">
        <f t="shared" si="400"/>
        <v>0</v>
      </c>
      <c r="Y688" s="50">
        <v>0</v>
      </c>
      <c r="Z688" s="50">
        <v>0</v>
      </c>
      <c r="AA688" s="50"/>
      <c r="AB688" s="50"/>
      <c r="AC688" s="50"/>
      <c r="AD688" s="50"/>
      <c r="AE688" s="50"/>
      <c r="AF688" s="50"/>
      <c r="AG688" s="50"/>
      <c r="AH688" s="50"/>
      <c r="AI688" s="50"/>
      <c r="AJ688" s="50"/>
      <c r="AK688" s="93">
        <f t="shared" si="384"/>
        <v>0</v>
      </c>
      <c r="AL688" s="94"/>
      <c r="AM688" s="111">
        <f t="shared" si="401"/>
        <v>0</v>
      </c>
      <c r="AN688" s="50">
        <v>0</v>
      </c>
      <c r="AO688" s="50">
        <v>0</v>
      </c>
      <c r="AP688" s="50"/>
      <c r="AQ688" s="50"/>
      <c r="AR688" s="50"/>
      <c r="AS688" s="50"/>
      <c r="AT688" s="50"/>
      <c r="AU688" s="50"/>
      <c r="AV688" s="50"/>
      <c r="AW688" s="50"/>
      <c r="AX688" s="50"/>
      <c r="AY688" s="50"/>
      <c r="AZ688" s="93">
        <f t="shared" si="385"/>
        <v>0</v>
      </c>
      <c r="BA688" s="94"/>
      <c r="BB688" s="111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7">
        <f t="shared" si="399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739</v>
      </c>
      <c r="E689" s="99" t="s">
        <v>739</v>
      </c>
      <c r="F689" s="99" t="s">
        <v>514</v>
      </c>
      <c r="G689" s="100" t="s">
        <v>741</v>
      </c>
      <c r="H689" s="100">
        <v>29976</v>
      </c>
      <c r="I689" s="99" t="s">
        <v>1057</v>
      </c>
      <c r="J689" s="42">
        <v>0</v>
      </c>
      <c r="K689" s="42">
        <v>0</v>
      </c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93">
        <f t="shared" si="383"/>
        <v>0</v>
      </c>
      <c r="W689" s="94"/>
      <c r="X689" s="111">
        <f t="shared" si="400"/>
        <v>0</v>
      </c>
      <c r="Y689" s="50">
        <v>0</v>
      </c>
      <c r="Z689" s="50">
        <v>0</v>
      </c>
      <c r="AA689" s="50"/>
      <c r="AB689" s="50"/>
      <c r="AC689" s="50"/>
      <c r="AD689" s="50"/>
      <c r="AE689" s="50"/>
      <c r="AF689" s="50"/>
      <c r="AG689" s="50"/>
      <c r="AH689" s="50"/>
      <c r="AI689" s="50"/>
      <c r="AJ689" s="50"/>
      <c r="AK689" s="93">
        <f t="shared" si="384"/>
        <v>0</v>
      </c>
      <c r="AL689" s="94"/>
      <c r="AM689" s="111">
        <f t="shared" si="401"/>
        <v>0</v>
      </c>
      <c r="AN689" s="50">
        <v>0</v>
      </c>
      <c r="AO689" s="50">
        <v>0</v>
      </c>
      <c r="AP689" s="50"/>
      <c r="AQ689" s="50"/>
      <c r="AR689" s="50"/>
      <c r="AS689" s="50"/>
      <c r="AT689" s="50"/>
      <c r="AU689" s="50"/>
      <c r="AV689" s="50"/>
      <c r="AW689" s="50"/>
      <c r="AX689" s="50"/>
      <c r="AY689" s="50"/>
      <c r="AZ689" s="93">
        <f t="shared" si="385"/>
        <v>0</v>
      </c>
      <c r="BA689" s="94"/>
      <c r="BB689" s="111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7">
        <f t="shared" si="399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739</v>
      </c>
      <c r="E690" s="99" t="s">
        <v>739</v>
      </c>
      <c r="F690" s="99" t="s">
        <v>514</v>
      </c>
      <c r="G690" s="100" t="s">
        <v>741</v>
      </c>
      <c r="H690" s="100">
        <v>29977</v>
      </c>
      <c r="I690" s="99" t="s">
        <v>1058</v>
      </c>
      <c r="J690" s="42">
        <v>0</v>
      </c>
      <c r="K690" s="42">
        <v>0</v>
      </c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93">
        <f t="shared" si="383"/>
        <v>0</v>
      </c>
      <c r="W690" s="94"/>
      <c r="X690" s="111">
        <f t="shared" si="400"/>
        <v>0</v>
      </c>
      <c r="Y690" s="50">
        <v>0</v>
      </c>
      <c r="Z690" s="50">
        <v>0</v>
      </c>
      <c r="AA690" s="50"/>
      <c r="AB690" s="50"/>
      <c r="AC690" s="50"/>
      <c r="AD690" s="50"/>
      <c r="AE690" s="50"/>
      <c r="AF690" s="50"/>
      <c r="AG690" s="50"/>
      <c r="AH690" s="50"/>
      <c r="AI690" s="50"/>
      <c r="AJ690" s="50"/>
      <c r="AK690" s="93">
        <f t="shared" si="384"/>
        <v>0</v>
      </c>
      <c r="AL690" s="94"/>
      <c r="AM690" s="111">
        <f t="shared" si="401"/>
        <v>0</v>
      </c>
      <c r="AN690" s="50">
        <v>0</v>
      </c>
      <c r="AO690" s="50">
        <v>0</v>
      </c>
      <c r="AP690" s="50"/>
      <c r="AQ690" s="50"/>
      <c r="AR690" s="50"/>
      <c r="AS690" s="50"/>
      <c r="AT690" s="50"/>
      <c r="AU690" s="50"/>
      <c r="AV690" s="50"/>
      <c r="AW690" s="50"/>
      <c r="AX690" s="50"/>
      <c r="AY690" s="50"/>
      <c r="AZ690" s="93">
        <f t="shared" si="385"/>
        <v>0</v>
      </c>
      <c r="BA690" s="94"/>
      <c r="BB690" s="111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7">
        <f t="shared" si="399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739</v>
      </c>
      <c r="E691" s="99" t="s">
        <v>739</v>
      </c>
      <c r="F691" s="99" t="s">
        <v>514</v>
      </c>
      <c r="G691" s="100" t="s">
        <v>741</v>
      </c>
      <c r="H691" s="100">
        <v>30010</v>
      </c>
      <c r="I691" s="99" t="s">
        <v>1059</v>
      </c>
      <c r="J691" s="42">
        <v>0</v>
      </c>
      <c r="K691" s="42">
        <v>0</v>
      </c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93">
        <f t="shared" si="383"/>
        <v>0</v>
      </c>
      <c r="W691" s="94"/>
      <c r="X691" s="111">
        <f t="shared" si="400"/>
        <v>0</v>
      </c>
      <c r="Y691" s="50">
        <v>0</v>
      </c>
      <c r="Z691" s="50">
        <v>0</v>
      </c>
      <c r="AA691" s="50"/>
      <c r="AB691" s="50"/>
      <c r="AC691" s="50"/>
      <c r="AD691" s="50"/>
      <c r="AE691" s="50"/>
      <c r="AF691" s="50"/>
      <c r="AG691" s="50"/>
      <c r="AH691" s="50"/>
      <c r="AI691" s="50"/>
      <c r="AJ691" s="50"/>
      <c r="AK691" s="93">
        <f t="shared" si="384"/>
        <v>0</v>
      </c>
      <c r="AL691" s="94"/>
      <c r="AM691" s="111">
        <f t="shared" si="401"/>
        <v>0</v>
      </c>
      <c r="AN691" s="50">
        <v>0</v>
      </c>
      <c r="AO691" s="50">
        <v>0</v>
      </c>
      <c r="AP691" s="50"/>
      <c r="AQ691" s="50"/>
      <c r="AR691" s="50"/>
      <c r="AS691" s="50"/>
      <c r="AT691" s="50"/>
      <c r="AU691" s="50"/>
      <c r="AV691" s="50"/>
      <c r="AW691" s="50"/>
      <c r="AX691" s="50"/>
      <c r="AY691" s="50"/>
      <c r="AZ691" s="93">
        <f t="shared" si="385"/>
        <v>0</v>
      </c>
      <c r="BA691" s="94"/>
      <c r="BB691" s="111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7">
        <f t="shared" si="399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532</v>
      </c>
      <c r="E692" s="99" t="s">
        <v>499</v>
      </c>
      <c r="F692" s="99" t="s">
        <v>180</v>
      </c>
      <c r="G692" s="100" t="s">
        <v>518</v>
      </c>
      <c r="H692" s="100">
        <v>30036</v>
      </c>
      <c r="I692" s="99" t="s">
        <v>1060</v>
      </c>
      <c r="J692" s="42">
        <v>1</v>
      </c>
      <c r="K692" s="42">
        <v>1</v>
      </c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93">
        <f t="shared" si="383"/>
        <v>2</v>
      </c>
      <c r="W692" s="94"/>
      <c r="X692" s="111">
        <f t="shared" si="400"/>
        <v>0</v>
      </c>
      <c r="Y692" s="50">
        <v>0</v>
      </c>
      <c r="Z692" s="50">
        <v>0</v>
      </c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93">
        <f t="shared" si="384"/>
        <v>0</v>
      </c>
      <c r="AL692" s="94"/>
      <c r="AM692" s="111">
        <f t="shared" si="401"/>
        <v>0</v>
      </c>
      <c r="AN692" s="50">
        <v>0</v>
      </c>
      <c r="AO692" s="50">
        <v>0</v>
      </c>
      <c r="AP692" s="50"/>
      <c r="AQ692" s="50"/>
      <c r="AR692" s="50"/>
      <c r="AS692" s="50"/>
      <c r="AT692" s="50"/>
      <c r="AU692" s="50"/>
      <c r="AV692" s="50"/>
      <c r="AW692" s="50"/>
      <c r="AX692" s="50"/>
      <c r="AY692" s="50"/>
      <c r="AZ692" s="93">
        <f t="shared" si="385"/>
        <v>0</v>
      </c>
      <c r="BA692" s="94"/>
      <c r="BB692" s="111">
        <f t="shared" si="402"/>
        <v>0</v>
      </c>
      <c r="BC692" s="50">
        <f t="shared" si="386"/>
        <v>1</v>
      </c>
      <c r="BD692" s="50">
        <f t="shared" si="387"/>
        <v>1</v>
      </c>
      <c r="BE692" s="50">
        <f t="shared" si="388"/>
        <v>0</v>
      </c>
      <c r="BF692" s="50">
        <f t="shared" si="389"/>
        <v>0</v>
      </c>
      <c r="BG692" s="50">
        <f t="shared" si="390"/>
        <v>0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2</v>
      </c>
      <c r="BQ692" s="57">
        <f t="shared" si="399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739</v>
      </c>
      <c r="E693" s="99" t="s">
        <v>739</v>
      </c>
      <c r="F693" s="99" t="s">
        <v>739</v>
      </c>
      <c r="G693" s="100" t="s">
        <v>539</v>
      </c>
      <c r="H693" s="100">
        <v>30071</v>
      </c>
      <c r="I693" s="99" t="s">
        <v>1061</v>
      </c>
      <c r="J693" s="42">
        <v>0</v>
      </c>
      <c r="K693" s="42">
        <v>0</v>
      </c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93">
        <f t="shared" si="383"/>
        <v>0</v>
      </c>
      <c r="W693" s="94"/>
      <c r="X693" s="111">
        <f t="shared" si="400"/>
        <v>0</v>
      </c>
      <c r="Y693" s="50">
        <v>0</v>
      </c>
      <c r="Z693" s="50">
        <v>0</v>
      </c>
      <c r="AA693" s="50"/>
      <c r="AB693" s="50"/>
      <c r="AC693" s="50"/>
      <c r="AD693" s="50"/>
      <c r="AE693" s="50"/>
      <c r="AF693" s="50"/>
      <c r="AG693" s="50"/>
      <c r="AH693" s="50"/>
      <c r="AI693" s="50"/>
      <c r="AJ693" s="50"/>
      <c r="AK693" s="93">
        <f t="shared" si="384"/>
        <v>0</v>
      </c>
      <c r="AL693" s="94"/>
      <c r="AM693" s="111">
        <f t="shared" si="401"/>
        <v>0</v>
      </c>
      <c r="AN693" s="50">
        <v>0</v>
      </c>
      <c r="AO693" s="50">
        <v>0</v>
      </c>
      <c r="AP693" s="50"/>
      <c r="AQ693" s="50"/>
      <c r="AR693" s="50"/>
      <c r="AS693" s="50"/>
      <c r="AT693" s="50"/>
      <c r="AU693" s="50"/>
      <c r="AV693" s="50"/>
      <c r="AW693" s="50"/>
      <c r="AX693" s="50"/>
      <c r="AY693" s="50"/>
      <c r="AZ693" s="93">
        <f t="shared" si="385"/>
        <v>0</v>
      </c>
      <c r="BA693" s="94"/>
      <c r="BB693" s="111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7">
        <f t="shared" si="399"/>
        <v>0</v>
      </c>
    </row>
    <row r="694" spans="1:69" x14ac:dyDescent="0.3">
      <c r="A694" s="99" t="s">
        <v>510</v>
      </c>
      <c r="B694" s="99" t="s">
        <v>170</v>
      </c>
      <c r="C694" s="100">
        <v>1391</v>
      </c>
      <c r="D694" s="99" t="s">
        <v>639</v>
      </c>
      <c r="E694" s="99" t="s">
        <v>510</v>
      </c>
      <c r="F694" s="99" t="s">
        <v>170</v>
      </c>
      <c r="G694" s="100" t="s">
        <v>518</v>
      </c>
      <c r="H694" s="100">
        <v>30202</v>
      </c>
      <c r="I694" s="99" t="s">
        <v>1062</v>
      </c>
      <c r="J694" s="42">
        <v>0</v>
      </c>
      <c r="K694" s="42">
        <v>0</v>
      </c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93">
        <f t="shared" si="383"/>
        <v>0</v>
      </c>
      <c r="W694" s="94"/>
      <c r="X694" s="111">
        <f t="shared" si="400"/>
        <v>0</v>
      </c>
      <c r="Y694" s="50">
        <v>0</v>
      </c>
      <c r="Z694" s="50">
        <v>0</v>
      </c>
      <c r="AA694" s="50"/>
      <c r="AB694" s="50"/>
      <c r="AC694" s="50"/>
      <c r="AD694" s="50"/>
      <c r="AE694" s="50"/>
      <c r="AF694" s="50"/>
      <c r="AG694" s="50"/>
      <c r="AH694" s="50"/>
      <c r="AI694" s="50"/>
      <c r="AJ694" s="50"/>
      <c r="AK694" s="93">
        <f t="shared" si="384"/>
        <v>0</v>
      </c>
      <c r="AL694" s="94"/>
      <c r="AM694" s="111">
        <f t="shared" si="401"/>
        <v>0</v>
      </c>
      <c r="AN694" s="50">
        <v>0</v>
      </c>
      <c r="AO694" s="50">
        <v>0</v>
      </c>
      <c r="AP694" s="50"/>
      <c r="AQ694" s="50"/>
      <c r="AR694" s="50"/>
      <c r="AS694" s="50"/>
      <c r="AT694" s="50"/>
      <c r="AU694" s="50"/>
      <c r="AV694" s="50"/>
      <c r="AW694" s="50"/>
      <c r="AX694" s="50"/>
      <c r="AY694" s="50"/>
      <c r="AZ694" s="93">
        <f t="shared" si="385"/>
        <v>0</v>
      </c>
      <c r="BA694" s="94"/>
      <c r="BB694" s="111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0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0</v>
      </c>
      <c r="BQ694" s="57">
        <f t="shared" si="399"/>
        <v>0</v>
      </c>
    </row>
    <row r="695" spans="1:69" x14ac:dyDescent="0.3">
      <c r="A695" s="99" t="s">
        <v>510</v>
      </c>
      <c r="B695" s="99" t="s">
        <v>16</v>
      </c>
      <c r="C695" s="100">
        <v>1391</v>
      </c>
      <c r="D695" s="99" t="s">
        <v>639</v>
      </c>
      <c r="E695" s="99" t="s">
        <v>510</v>
      </c>
      <c r="F695" s="99" t="s">
        <v>16</v>
      </c>
      <c r="G695" s="100" t="s">
        <v>518</v>
      </c>
      <c r="H695" s="100">
        <v>30205</v>
      </c>
      <c r="I695" s="99" t="s">
        <v>1063</v>
      </c>
      <c r="J695" s="42">
        <v>0</v>
      </c>
      <c r="K695" s="42">
        <v>0</v>
      </c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93">
        <f t="shared" si="383"/>
        <v>0</v>
      </c>
      <c r="W695" s="94"/>
      <c r="X695" s="111">
        <f t="shared" si="400"/>
        <v>0</v>
      </c>
      <c r="Y695" s="50">
        <v>0</v>
      </c>
      <c r="Z695" s="50">
        <v>0</v>
      </c>
      <c r="AA695" s="50"/>
      <c r="AB695" s="50"/>
      <c r="AC695" s="50"/>
      <c r="AD695" s="50"/>
      <c r="AE695" s="50"/>
      <c r="AF695" s="50"/>
      <c r="AG695" s="50"/>
      <c r="AH695" s="50"/>
      <c r="AI695" s="50"/>
      <c r="AJ695" s="50"/>
      <c r="AK695" s="93">
        <f t="shared" si="384"/>
        <v>0</v>
      </c>
      <c r="AL695" s="94"/>
      <c r="AM695" s="111">
        <f t="shared" si="401"/>
        <v>0</v>
      </c>
      <c r="AN695" s="50">
        <v>0</v>
      </c>
      <c r="AO695" s="50">
        <v>0</v>
      </c>
      <c r="AP695" s="50"/>
      <c r="AQ695" s="50"/>
      <c r="AR695" s="50"/>
      <c r="AS695" s="50"/>
      <c r="AT695" s="50"/>
      <c r="AU695" s="50"/>
      <c r="AV695" s="50"/>
      <c r="AW695" s="50"/>
      <c r="AX695" s="50"/>
      <c r="AY695" s="50"/>
      <c r="AZ695" s="93">
        <f t="shared" si="385"/>
        <v>0</v>
      </c>
      <c r="BA695" s="94"/>
      <c r="BB695" s="111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0</v>
      </c>
      <c r="BQ695" s="57">
        <f t="shared" si="399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739</v>
      </c>
      <c r="E696" s="99" t="s">
        <v>739</v>
      </c>
      <c r="F696" s="99" t="s">
        <v>739</v>
      </c>
      <c r="G696" s="100" t="s">
        <v>518</v>
      </c>
      <c r="H696" s="100">
        <v>30374</v>
      </c>
      <c r="I696" s="99" t="s">
        <v>1064</v>
      </c>
      <c r="J696" s="42">
        <v>0</v>
      </c>
      <c r="K696" s="42">
        <v>0</v>
      </c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93">
        <f t="shared" si="383"/>
        <v>0</v>
      </c>
      <c r="W696" s="94"/>
      <c r="X696" s="111">
        <f t="shared" si="400"/>
        <v>0</v>
      </c>
      <c r="Y696" s="50">
        <v>0</v>
      </c>
      <c r="Z696" s="50">
        <v>0</v>
      </c>
      <c r="AA696" s="50"/>
      <c r="AB696" s="50"/>
      <c r="AC696" s="50"/>
      <c r="AD696" s="50"/>
      <c r="AE696" s="50"/>
      <c r="AF696" s="50"/>
      <c r="AG696" s="50"/>
      <c r="AH696" s="50"/>
      <c r="AI696" s="50"/>
      <c r="AJ696" s="50"/>
      <c r="AK696" s="93">
        <f t="shared" si="384"/>
        <v>0</v>
      </c>
      <c r="AL696" s="94"/>
      <c r="AM696" s="111">
        <f t="shared" si="401"/>
        <v>0</v>
      </c>
      <c r="AN696" s="50">
        <v>0</v>
      </c>
      <c r="AO696" s="50">
        <v>0</v>
      </c>
      <c r="AP696" s="50"/>
      <c r="AQ696" s="50"/>
      <c r="AR696" s="50"/>
      <c r="AS696" s="50"/>
      <c r="AT696" s="50"/>
      <c r="AU696" s="50"/>
      <c r="AV696" s="50"/>
      <c r="AW696" s="50"/>
      <c r="AX696" s="50"/>
      <c r="AY696" s="50"/>
      <c r="AZ696" s="93">
        <f t="shared" si="385"/>
        <v>0</v>
      </c>
      <c r="BA696" s="94"/>
      <c r="BB696" s="111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7">
        <f t="shared" si="399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532</v>
      </c>
      <c r="E697" s="99" t="s">
        <v>508</v>
      </c>
      <c r="F697" s="99" t="s">
        <v>238</v>
      </c>
      <c r="G697" s="100" t="s">
        <v>741</v>
      </c>
      <c r="H697" s="100">
        <v>30473</v>
      </c>
      <c r="I697" s="99" t="s">
        <v>1065</v>
      </c>
      <c r="J697" s="42">
        <v>0</v>
      </c>
      <c r="K697" s="42">
        <v>0</v>
      </c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93">
        <f t="shared" si="383"/>
        <v>0</v>
      </c>
      <c r="W697" s="94"/>
      <c r="X697" s="111">
        <f t="shared" si="400"/>
        <v>0</v>
      </c>
      <c r="Y697" s="50">
        <v>0</v>
      </c>
      <c r="Z697" s="50">
        <v>0</v>
      </c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93">
        <f t="shared" si="384"/>
        <v>0</v>
      </c>
      <c r="AL697" s="94"/>
      <c r="AM697" s="111">
        <f t="shared" si="401"/>
        <v>0</v>
      </c>
      <c r="AN697" s="50">
        <v>0</v>
      </c>
      <c r="AO697" s="50">
        <v>0</v>
      </c>
      <c r="AP697" s="50"/>
      <c r="AQ697" s="50"/>
      <c r="AR697" s="50"/>
      <c r="AS697" s="50"/>
      <c r="AT697" s="50"/>
      <c r="AU697" s="50"/>
      <c r="AV697" s="50"/>
      <c r="AW697" s="50"/>
      <c r="AX697" s="50"/>
      <c r="AY697" s="50"/>
      <c r="AZ697" s="93">
        <f t="shared" si="385"/>
        <v>0</v>
      </c>
      <c r="BA697" s="94"/>
      <c r="BB697" s="111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7">
        <f t="shared" si="399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532</v>
      </c>
      <c r="E698" s="99" t="s">
        <v>508</v>
      </c>
      <c r="F698" s="99" t="s">
        <v>456</v>
      </c>
      <c r="G698" s="100" t="s">
        <v>741</v>
      </c>
      <c r="H698" s="100">
        <v>30484</v>
      </c>
      <c r="I698" s="99" t="s">
        <v>1066</v>
      </c>
      <c r="J698" s="42">
        <v>0</v>
      </c>
      <c r="K698" s="42">
        <v>0</v>
      </c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93">
        <f t="shared" si="383"/>
        <v>0</v>
      </c>
      <c r="W698" s="94"/>
      <c r="X698" s="111">
        <f t="shared" si="400"/>
        <v>0</v>
      </c>
      <c r="Y698" s="50">
        <v>0</v>
      </c>
      <c r="Z698" s="50">
        <v>0</v>
      </c>
      <c r="AA698" s="50"/>
      <c r="AB698" s="50"/>
      <c r="AC698" s="50"/>
      <c r="AD698" s="50"/>
      <c r="AE698" s="50"/>
      <c r="AF698" s="50"/>
      <c r="AG698" s="50"/>
      <c r="AH698" s="50"/>
      <c r="AI698" s="50"/>
      <c r="AJ698" s="50"/>
      <c r="AK698" s="93">
        <f t="shared" si="384"/>
        <v>0</v>
      </c>
      <c r="AL698" s="94"/>
      <c r="AM698" s="111">
        <f t="shared" si="401"/>
        <v>0</v>
      </c>
      <c r="AN698" s="50">
        <v>0</v>
      </c>
      <c r="AO698" s="50">
        <v>0</v>
      </c>
      <c r="AP698" s="50"/>
      <c r="AQ698" s="50"/>
      <c r="AR698" s="50"/>
      <c r="AS698" s="50"/>
      <c r="AT698" s="50"/>
      <c r="AU698" s="50"/>
      <c r="AV698" s="50"/>
      <c r="AW698" s="50"/>
      <c r="AX698" s="50"/>
      <c r="AY698" s="50"/>
      <c r="AZ698" s="93">
        <f t="shared" si="385"/>
        <v>0</v>
      </c>
      <c r="BA698" s="94"/>
      <c r="BB698" s="111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7">
        <f t="shared" si="399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532</v>
      </c>
      <c r="E699" s="99" t="s">
        <v>508</v>
      </c>
      <c r="F699" s="99" t="s">
        <v>455</v>
      </c>
      <c r="G699" s="100" t="s">
        <v>741</v>
      </c>
      <c r="H699" s="100">
        <v>30485</v>
      </c>
      <c r="I699" s="99" t="s">
        <v>1067</v>
      </c>
      <c r="J699" s="42">
        <v>0</v>
      </c>
      <c r="K699" s="42">
        <v>0</v>
      </c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93">
        <f t="shared" si="383"/>
        <v>0</v>
      </c>
      <c r="W699" s="94"/>
      <c r="X699" s="111">
        <f t="shared" si="400"/>
        <v>0</v>
      </c>
      <c r="Y699" s="50">
        <v>0</v>
      </c>
      <c r="Z699" s="50">
        <v>0</v>
      </c>
      <c r="AA699" s="50"/>
      <c r="AB699" s="50"/>
      <c r="AC699" s="50"/>
      <c r="AD699" s="50"/>
      <c r="AE699" s="50"/>
      <c r="AF699" s="50"/>
      <c r="AG699" s="50"/>
      <c r="AH699" s="50"/>
      <c r="AI699" s="50"/>
      <c r="AJ699" s="50"/>
      <c r="AK699" s="93">
        <f t="shared" si="384"/>
        <v>0</v>
      </c>
      <c r="AL699" s="94"/>
      <c r="AM699" s="111">
        <f t="shared" si="401"/>
        <v>0</v>
      </c>
      <c r="AN699" s="50">
        <v>0</v>
      </c>
      <c r="AO699" s="50">
        <v>0</v>
      </c>
      <c r="AP699" s="50"/>
      <c r="AQ699" s="50"/>
      <c r="AR699" s="50"/>
      <c r="AS699" s="50"/>
      <c r="AT699" s="50"/>
      <c r="AU699" s="50"/>
      <c r="AV699" s="50"/>
      <c r="AW699" s="50"/>
      <c r="AX699" s="50"/>
      <c r="AY699" s="50"/>
      <c r="AZ699" s="93">
        <f t="shared" si="385"/>
        <v>0</v>
      </c>
      <c r="BA699" s="94"/>
      <c r="BB699" s="111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7">
        <f t="shared" si="399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532</v>
      </c>
      <c r="E700" s="99" t="s">
        <v>508</v>
      </c>
      <c r="F700" s="99" t="s">
        <v>48</v>
      </c>
      <c r="G700" s="100" t="s">
        <v>741</v>
      </c>
      <c r="H700" s="100">
        <v>30486</v>
      </c>
      <c r="I700" s="99" t="s">
        <v>1068</v>
      </c>
      <c r="J700" s="42">
        <v>0</v>
      </c>
      <c r="K700" s="42">
        <v>0</v>
      </c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93">
        <f t="shared" si="383"/>
        <v>0</v>
      </c>
      <c r="W700" s="94"/>
      <c r="X700" s="111">
        <f t="shared" si="400"/>
        <v>0</v>
      </c>
      <c r="Y700" s="50">
        <v>0</v>
      </c>
      <c r="Z700" s="50">
        <v>0</v>
      </c>
      <c r="AA700" s="50"/>
      <c r="AB700" s="50"/>
      <c r="AC700" s="50"/>
      <c r="AD700" s="50"/>
      <c r="AE700" s="50"/>
      <c r="AF700" s="50"/>
      <c r="AG700" s="50"/>
      <c r="AH700" s="50"/>
      <c r="AI700" s="50"/>
      <c r="AJ700" s="50"/>
      <c r="AK700" s="93">
        <f t="shared" si="384"/>
        <v>0</v>
      </c>
      <c r="AL700" s="94"/>
      <c r="AM700" s="111">
        <f t="shared" si="401"/>
        <v>0</v>
      </c>
      <c r="AN700" s="50">
        <v>0</v>
      </c>
      <c r="AO700" s="50">
        <v>0</v>
      </c>
      <c r="AP700" s="50"/>
      <c r="AQ700" s="50"/>
      <c r="AR700" s="50"/>
      <c r="AS700" s="50"/>
      <c r="AT700" s="50"/>
      <c r="AU700" s="50"/>
      <c r="AV700" s="50"/>
      <c r="AW700" s="50"/>
      <c r="AX700" s="50"/>
      <c r="AY700" s="50"/>
      <c r="AZ700" s="93">
        <f t="shared" si="385"/>
        <v>0</v>
      </c>
      <c r="BA700" s="94"/>
      <c r="BB700" s="111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7">
        <f t="shared" si="399"/>
        <v>0</v>
      </c>
    </row>
    <row r="701" spans="1:69" x14ac:dyDescent="0.3">
      <c r="A701" s="99" t="s">
        <v>510</v>
      </c>
      <c r="B701" s="99" t="s">
        <v>16</v>
      </c>
      <c r="C701" s="100">
        <v>1391</v>
      </c>
      <c r="D701" s="99" t="s">
        <v>639</v>
      </c>
      <c r="E701" s="99" t="s">
        <v>510</v>
      </c>
      <c r="F701" s="99" t="s">
        <v>16</v>
      </c>
      <c r="G701" s="100" t="s">
        <v>518</v>
      </c>
      <c r="H701" s="100">
        <v>30509</v>
      </c>
      <c r="I701" s="99" t="s">
        <v>1069</v>
      </c>
      <c r="J701" s="42">
        <v>0</v>
      </c>
      <c r="K701" s="42">
        <v>0</v>
      </c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93">
        <f t="shared" si="383"/>
        <v>0</v>
      </c>
      <c r="W701" s="94"/>
      <c r="X701" s="111">
        <f t="shared" si="400"/>
        <v>0</v>
      </c>
      <c r="Y701" s="50">
        <v>0</v>
      </c>
      <c r="Z701" s="50">
        <v>0</v>
      </c>
      <c r="AA701" s="50"/>
      <c r="AB701" s="50"/>
      <c r="AC701" s="50"/>
      <c r="AD701" s="50"/>
      <c r="AE701" s="50"/>
      <c r="AF701" s="50"/>
      <c r="AG701" s="50"/>
      <c r="AH701" s="50"/>
      <c r="AI701" s="50"/>
      <c r="AJ701" s="50"/>
      <c r="AK701" s="93">
        <f t="shared" si="384"/>
        <v>0</v>
      </c>
      <c r="AL701" s="94"/>
      <c r="AM701" s="111">
        <f t="shared" si="401"/>
        <v>0</v>
      </c>
      <c r="AN701" s="50">
        <v>0</v>
      </c>
      <c r="AO701" s="50">
        <v>0</v>
      </c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93">
        <f t="shared" si="385"/>
        <v>0</v>
      </c>
      <c r="BA701" s="94"/>
      <c r="BB701" s="111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0</v>
      </c>
      <c r="BQ701" s="57">
        <f t="shared" si="399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739</v>
      </c>
      <c r="E702" s="99" t="s">
        <v>739</v>
      </c>
      <c r="F702" s="99" t="s">
        <v>739</v>
      </c>
      <c r="G702" s="100" t="s">
        <v>741</v>
      </c>
      <c r="H702" s="100">
        <v>30510</v>
      </c>
      <c r="I702" s="99" t="s">
        <v>1070</v>
      </c>
      <c r="J702" s="42">
        <v>0</v>
      </c>
      <c r="K702" s="42">
        <v>0</v>
      </c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93">
        <f t="shared" si="383"/>
        <v>0</v>
      </c>
      <c r="W702" s="94"/>
      <c r="X702" s="111">
        <f t="shared" si="400"/>
        <v>0</v>
      </c>
      <c r="Y702" s="50">
        <v>0</v>
      </c>
      <c r="Z702" s="50">
        <v>0</v>
      </c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93">
        <f t="shared" si="384"/>
        <v>0</v>
      </c>
      <c r="AL702" s="94"/>
      <c r="AM702" s="111">
        <f t="shared" si="401"/>
        <v>0</v>
      </c>
      <c r="AN702" s="50">
        <v>0</v>
      </c>
      <c r="AO702" s="50">
        <v>0</v>
      </c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93">
        <f t="shared" si="385"/>
        <v>0</v>
      </c>
      <c r="BA702" s="94"/>
      <c r="BB702" s="111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7">
        <f t="shared" si="399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739</v>
      </c>
      <c r="E703" s="99" t="s">
        <v>739</v>
      </c>
      <c r="F703" s="99" t="s">
        <v>739</v>
      </c>
      <c r="G703" s="100" t="s">
        <v>741</v>
      </c>
      <c r="H703" s="100">
        <v>30542</v>
      </c>
      <c r="I703" s="99" t="s">
        <v>1071</v>
      </c>
      <c r="J703" s="42">
        <v>0</v>
      </c>
      <c r="K703" s="42">
        <v>0</v>
      </c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93">
        <f t="shared" si="383"/>
        <v>0</v>
      </c>
      <c r="W703" s="94"/>
      <c r="X703" s="111">
        <f t="shared" si="400"/>
        <v>0</v>
      </c>
      <c r="Y703" s="50">
        <v>0</v>
      </c>
      <c r="Z703" s="50">
        <v>0</v>
      </c>
      <c r="AA703" s="50"/>
      <c r="AB703" s="50"/>
      <c r="AC703" s="50"/>
      <c r="AD703" s="50"/>
      <c r="AE703" s="50"/>
      <c r="AF703" s="50"/>
      <c r="AG703" s="50"/>
      <c r="AH703" s="50"/>
      <c r="AI703" s="50"/>
      <c r="AJ703" s="50"/>
      <c r="AK703" s="93">
        <f t="shared" si="384"/>
        <v>0</v>
      </c>
      <c r="AL703" s="94"/>
      <c r="AM703" s="111">
        <f t="shared" si="401"/>
        <v>0</v>
      </c>
      <c r="AN703" s="50">
        <v>0</v>
      </c>
      <c r="AO703" s="50">
        <v>0</v>
      </c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93">
        <f t="shared" si="385"/>
        <v>0</v>
      </c>
      <c r="BA703" s="94"/>
      <c r="BB703" s="111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7">
        <f t="shared" si="399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739</v>
      </c>
      <c r="E704" s="99" t="s">
        <v>739</v>
      </c>
      <c r="F704" s="99" t="s">
        <v>739</v>
      </c>
      <c r="G704" s="100" t="s">
        <v>539</v>
      </c>
      <c r="H704" s="100">
        <v>30578</v>
      </c>
      <c r="I704" s="99" t="s">
        <v>975</v>
      </c>
      <c r="J704" s="42">
        <v>0</v>
      </c>
      <c r="K704" s="42">
        <v>0</v>
      </c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93">
        <f t="shared" si="383"/>
        <v>0</v>
      </c>
      <c r="W704" s="94"/>
      <c r="X704" s="111">
        <f t="shared" si="400"/>
        <v>0</v>
      </c>
      <c r="Y704" s="50">
        <v>0</v>
      </c>
      <c r="Z704" s="50">
        <v>0</v>
      </c>
      <c r="AA704" s="50"/>
      <c r="AB704" s="50"/>
      <c r="AC704" s="50"/>
      <c r="AD704" s="50"/>
      <c r="AE704" s="50"/>
      <c r="AF704" s="50"/>
      <c r="AG704" s="50"/>
      <c r="AH704" s="50"/>
      <c r="AI704" s="50"/>
      <c r="AJ704" s="50"/>
      <c r="AK704" s="93">
        <f t="shared" si="384"/>
        <v>0</v>
      </c>
      <c r="AL704" s="94"/>
      <c r="AM704" s="111">
        <f t="shared" si="401"/>
        <v>0</v>
      </c>
      <c r="AN704" s="50">
        <v>0</v>
      </c>
      <c r="AO704" s="50">
        <v>0</v>
      </c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93">
        <f t="shared" si="385"/>
        <v>0</v>
      </c>
      <c r="BA704" s="94"/>
      <c r="BB704" s="111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7">
        <f t="shared" si="399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739</v>
      </c>
      <c r="E705" s="99" t="s">
        <v>739</v>
      </c>
      <c r="F705" s="99" t="s">
        <v>739</v>
      </c>
      <c r="G705" s="100" t="s">
        <v>539</v>
      </c>
      <c r="H705" s="100">
        <v>30738</v>
      </c>
      <c r="I705" s="99" t="s">
        <v>1072</v>
      </c>
      <c r="J705" s="42">
        <v>0</v>
      </c>
      <c r="K705" s="42">
        <v>0</v>
      </c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93">
        <f t="shared" ref="V705:V760" si="404">SUM(J705:U705)</f>
        <v>0</v>
      </c>
      <c r="W705" s="94"/>
      <c r="X705" s="111">
        <f t="shared" si="400"/>
        <v>0</v>
      </c>
      <c r="Y705" s="50">
        <v>0</v>
      </c>
      <c r="Z705" s="50">
        <v>0</v>
      </c>
      <c r="AA705" s="50"/>
      <c r="AB705" s="50"/>
      <c r="AC705" s="50"/>
      <c r="AD705" s="50"/>
      <c r="AE705" s="50"/>
      <c r="AF705" s="50"/>
      <c r="AG705" s="50"/>
      <c r="AH705" s="50"/>
      <c r="AI705" s="50"/>
      <c r="AJ705" s="50"/>
      <c r="AK705" s="93">
        <f t="shared" ref="AK705:AK760" si="405">SUM(Y705:AJ705)</f>
        <v>0</v>
      </c>
      <c r="AL705" s="94"/>
      <c r="AM705" s="111">
        <f t="shared" si="401"/>
        <v>0</v>
      </c>
      <c r="AN705" s="50">
        <v>0</v>
      </c>
      <c r="AO705" s="50">
        <v>0</v>
      </c>
      <c r="AP705" s="50"/>
      <c r="AQ705" s="50"/>
      <c r="AR705" s="50"/>
      <c r="AS705" s="50"/>
      <c r="AT705" s="50"/>
      <c r="AU705" s="50"/>
      <c r="AV705" s="50"/>
      <c r="AW705" s="50"/>
      <c r="AX705" s="50"/>
      <c r="AY705" s="50"/>
      <c r="AZ705" s="93">
        <f t="shared" ref="AZ705:AZ760" si="406">SUM(AN705:AY705)</f>
        <v>0</v>
      </c>
      <c r="BA705" s="94"/>
      <c r="BB705" s="111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7">
        <f t="shared" ref="BQ705:BQ760" si="420">IFERROR(BP705/BO705,0)</f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573</v>
      </c>
      <c r="E706" s="99" t="s">
        <v>191</v>
      </c>
      <c r="F706" s="99" t="s">
        <v>190</v>
      </c>
      <c r="G706" s="100" t="s">
        <v>522</v>
      </c>
      <c r="H706" s="100">
        <v>30800</v>
      </c>
      <c r="I706" s="99" t="s">
        <v>523</v>
      </c>
      <c r="J706" s="42">
        <v>0</v>
      </c>
      <c r="K706" s="42">
        <v>0</v>
      </c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93">
        <f t="shared" si="404"/>
        <v>0</v>
      </c>
      <c r="W706" s="94"/>
      <c r="X706" s="111">
        <f t="shared" si="400"/>
        <v>0</v>
      </c>
      <c r="Y706" s="50">
        <v>0</v>
      </c>
      <c r="Z706" s="50">
        <v>0</v>
      </c>
      <c r="AA706" s="50"/>
      <c r="AB706" s="50"/>
      <c r="AC706" s="50"/>
      <c r="AD706" s="50"/>
      <c r="AE706" s="50"/>
      <c r="AF706" s="50"/>
      <c r="AG706" s="50"/>
      <c r="AH706" s="50"/>
      <c r="AI706" s="50"/>
      <c r="AJ706" s="50"/>
      <c r="AK706" s="93">
        <f t="shared" si="405"/>
        <v>0</v>
      </c>
      <c r="AL706" s="94"/>
      <c r="AM706" s="111">
        <f t="shared" si="401"/>
        <v>0</v>
      </c>
      <c r="AN706" s="50">
        <v>0</v>
      </c>
      <c r="AO706" s="50">
        <v>0</v>
      </c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93">
        <f t="shared" si="406"/>
        <v>0</v>
      </c>
      <c r="BA706" s="94"/>
      <c r="BB706" s="111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7">
        <f t="shared" si="420"/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739</v>
      </c>
      <c r="E707" s="99" t="s">
        <v>739</v>
      </c>
      <c r="F707" s="99" t="s">
        <v>739</v>
      </c>
      <c r="G707" s="100" t="s">
        <v>539</v>
      </c>
      <c r="H707" s="100">
        <v>30806</v>
      </c>
      <c r="I707" s="99" t="s">
        <v>1073</v>
      </c>
      <c r="J707" s="42">
        <v>0</v>
      </c>
      <c r="K707" s="42">
        <v>0</v>
      </c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93">
        <f t="shared" si="404"/>
        <v>0</v>
      </c>
      <c r="W707" s="94"/>
      <c r="X707" s="111">
        <f t="shared" si="400"/>
        <v>0</v>
      </c>
      <c r="Y707" s="50">
        <v>0</v>
      </c>
      <c r="Z707" s="50">
        <v>0</v>
      </c>
      <c r="AA707" s="50"/>
      <c r="AB707" s="50"/>
      <c r="AC707" s="50"/>
      <c r="AD707" s="50"/>
      <c r="AE707" s="50"/>
      <c r="AF707" s="50"/>
      <c r="AG707" s="50"/>
      <c r="AH707" s="50"/>
      <c r="AI707" s="50"/>
      <c r="AJ707" s="50"/>
      <c r="AK707" s="93">
        <f t="shared" si="405"/>
        <v>0</v>
      </c>
      <c r="AL707" s="94"/>
      <c r="AM707" s="111">
        <f t="shared" si="401"/>
        <v>0</v>
      </c>
      <c r="AN707" s="50">
        <v>0</v>
      </c>
      <c r="AO707" s="50">
        <v>0</v>
      </c>
      <c r="AP707" s="50"/>
      <c r="AQ707" s="50"/>
      <c r="AR707" s="50"/>
      <c r="AS707" s="50"/>
      <c r="AT707" s="50"/>
      <c r="AU707" s="50"/>
      <c r="AV707" s="50"/>
      <c r="AW707" s="50"/>
      <c r="AX707" s="50"/>
      <c r="AY707" s="50"/>
      <c r="AZ707" s="93">
        <f t="shared" si="406"/>
        <v>0</v>
      </c>
      <c r="BA707" s="94"/>
      <c r="BB707" s="111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7">
        <f t="shared" si="420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739</v>
      </c>
      <c r="E708" s="99" t="s">
        <v>739</v>
      </c>
      <c r="F708" s="99" t="s">
        <v>739</v>
      </c>
      <c r="G708" s="100" t="s">
        <v>539</v>
      </c>
      <c r="H708" s="100">
        <v>30828</v>
      </c>
      <c r="I708" s="99" t="s">
        <v>1074</v>
      </c>
      <c r="J708" s="42">
        <v>0</v>
      </c>
      <c r="K708" s="42">
        <v>0</v>
      </c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93">
        <f t="shared" si="404"/>
        <v>0</v>
      </c>
      <c r="W708" s="94"/>
      <c r="X708" s="111">
        <f t="shared" si="400"/>
        <v>0</v>
      </c>
      <c r="Y708" s="50">
        <v>0</v>
      </c>
      <c r="Z708" s="50">
        <v>0</v>
      </c>
      <c r="AA708" s="50"/>
      <c r="AB708" s="50"/>
      <c r="AC708" s="50"/>
      <c r="AD708" s="50"/>
      <c r="AE708" s="50"/>
      <c r="AF708" s="50"/>
      <c r="AG708" s="50"/>
      <c r="AH708" s="50"/>
      <c r="AI708" s="50"/>
      <c r="AJ708" s="50"/>
      <c r="AK708" s="93">
        <f t="shared" si="405"/>
        <v>0</v>
      </c>
      <c r="AL708" s="94"/>
      <c r="AM708" s="111">
        <f t="shared" si="401"/>
        <v>0</v>
      </c>
      <c r="AN708" s="50">
        <v>0</v>
      </c>
      <c r="AO708" s="50">
        <v>0</v>
      </c>
      <c r="AP708" s="50"/>
      <c r="AQ708" s="50"/>
      <c r="AR708" s="50"/>
      <c r="AS708" s="50"/>
      <c r="AT708" s="50"/>
      <c r="AU708" s="50"/>
      <c r="AV708" s="50"/>
      <c r="AW708" s="50"/>
      <c r="AX708" s="50"/>
      <c r="AY708" s="50"/>
      <c r="AZ708" s="93">
        <f t="shared" si="406"/>
        <v>0</v>
      </c>
      <c r="BA708" s="94"/>
      <c r="BB708" s="111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7">
        <f t="shared" si="420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573</v>
      </c>
      <c r="E709" s="99" t="s">
        <v>191</v>
      </c>
      <c r="F709" s="99" t="s">
        <v>363</v>
      </c>
      <c r="G709" s="100" t="s">
        <v>518</v>
      </c>
      <c r="H709" s="100">
        <v>30842</v>
      </c>
      <c r="I709" s="99" t="s">
        <v>1075</v>
      </c>
      <c r="J709" s="42">
        <v>0</v>
      </c>
      <c r="K709" s="42">
        <v>0</v>
      </c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93">
        <f t="shared" si="404"/>
        <v>0</v>
      </c>
      <c r="W709" s="94"/>
      <c r="X709" s="111">
        <f t="shared" si="400"/>
        <v>0</v>
      </c>
      <c r="Y709" s="50">
        <v>0</v>
      </c>
      <c r="Z709" s="50">
        <v>0</v>
      </c>
      <c r="AA709" s="50"/>
      <c r="AB709" s="50"/>
      <c r="AC709" s="50"/>
      <c r="AD709" s="50"/>
      <c r="AE709" s="50"/>
      <c r="AF709" s="50"/>
      <c r="AG709" s="50"/>
      <c r="AH709" s="50"/>
      <c r="AI709" s="50"/>
      <c r="AJ709" s="50"/>
      <c r="AK709" s="93">
        <f t="shared" si="405"/>
        <v>0</v>
      </c>
      <c r="AL709" s="94"/>
      <c r="AM709" s="111">
        <f t="shared" si="401"/>
        <v>0</v>
      </c>
      <c r="AN709" s="50">
        <v>0</v>
      </c>
      <c r="AO709" s="50">
        <v>0</v>
      </c>
      <c r="AP709" s="50"/>
      <c r="AQ709" s="50"/>
      <c r="AR709" s="50"/>
      <c r="AS709" s="50"/>
      <c r="AT709" s="50"/>
      <c r="AU709" s="50"/>
      <c r="AV709" s="50"/>
      <c r="AW709" s="50"/>
      <c r="AX709" s="50"/>
      <c r="AY709" s="50"/>
      <c r="AZ709" s="93">
        <f t="shared" si="406"/>
        <v>0</v>
      </c>
      <c r="BA709" s="94"/>
      <c r="BB709" s="111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0</v>
      </c>
      <c r="BQ709" s="57">
        <f t="shared" si="420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739</v>
      </c>
      <c r="E710" s="99" t="s">
        <v>739</v>
      </c>
      <c r="F710" s="99" t="s">
        <v>739</v>
      </c>
      <c r="G710" s="100" t="s">
        <v>539</v>
      </c>
      <c r="H710" s="100">
        <v>30865</v>
      </c>
      <c r="I710" s="99" t="s">
        <v>1076</v>
      </c>
      <c r="J710" s="42">
        <v>0</v>
      </c>
      <c r="K710" s="42">
        <v>0</v>
      </c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93">
        <f t="shared" si="404"/>
        <v>0</v>
      </c>
      <c r="W710" s="94"/>
      <c r="X710" s="111">
        <f t="shared" ref="X710:X764" si="421">IFERROR(V710/W710,0)*100</f>
        <v>0</v>
      </c>
      <c r="Y710" s="50">
        <v>0</v>
      </c>
      <c r="Z710" s="50">
        <v>0</v>
      </c>
      <c r="AA710" s="50"/>
      <c r="AB710" s="50"/>
      <c r="AC710" s="50"/>
      <c r="AD710" s="50"/>
      <c r="AE710" s="50"/>
      <c r="AF710" s="50"/>
      <c r="AG710" s="50"/>
      <c r="AH710" s="50"/>
      <c r="AI710" s="50"/>
      <c r="AJ710" s="50"/>
      <c r="AK710" s="93">
        <f t="shared" si="405"/>
        <v>0</v>
      </c>
      <c r="AL710" s="94"/>
      <c r="AM710" s="111">
        <f t="shared" ref="AM710:AM764" si="422">IFERROR(AK710/AL710,0)*100</f>
        <v>0</v>
      </c>
      <c r="AN710" s="50">
        <v>0</v>
      </c>
      <c r="AO710" s="50">
        <v>0</v>
      </c>
      <c r="AP710" s="50"/>
      <c r="AQ710" s="50"/>
      <c r="AR710" s="50"/>
      <c r="AS710" s="50"/>
      <c r="AT710" s="50"/>
      <c r="AU710" s="50"/>
      <c r="AV710" s="50"/>
      <c r="AW710" s="50"/>
      <c r="AX710" s="50"/>
      <c r="AY710" s="50"/>
      <c r="AZ710" s="93">
        <f t="shared" si="406"/>
        <v>0</v>
      </c>
      <c r="BA710" s="94"/>
      <c r="BB710" s="111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7">
        <f t="shared" si="420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739</v>
      </c>
      <c r="E711" s="99" t="s">
        <v>739</v>
      </c>
      <c r="F711" s="99" t="s">
        <v>739</v>
      </c>
      <c r="G711" s="100" t="s">
        <v>522</v>
      </c>
      <c r="H711" s="100">
        <v>30934</v>
      </c>
      <c r="I711" s="99" t="s">
        <v>1077</v>
      </c>
      <c r="J711" s="42">
        <v>0</v>
      </c>
      <c r="K711" s="42">
        <v>0</v>
      </c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93">
        <f t="shared" si="404"/>
        <v>0</v>
      </c>
      <c r="W711" s="94"/>
      <c r="X711" s="111">
        <f t="shared" si="421"/>
        <v>0</v>
      </c>
      <c r="Y711" s="50">
        <v>0</v>
      </c>
      <c r="Z711" s="50">
        <v>0</v>
      </c>
      <c r="AA711" s="50"/>
      <c r="AB711" s="50"/>
      <c r="AC711" s="50"/>
      <c r="AD711" s="50"/>
      <c r="AE711" s="50"/>
      <c r="AF711" s="50"/>
      <c r="AG711" s="50"/>
      <c r="AH711" s="50"/>
      <c r="AI711" s="50"/>
      <c r="AJ711" s="50"/>
      <c r="AK711" s="93">
        <f t="shared" si="405"/>
        <v>0</v>
      </c>
      <c r="AL711" s="94"/>
      <c r="AM711" s="111">
        <f t="shared" si="422"/>
        <v>0</v>
      </c>
      <c r="AN711" s="50">
        <v>0</v>
      </c>
      <c r="AO711" s="50">
        <v>0</v>
      </c>
      <c r="AP711" s="50"/>
      <c r="AQ711" s="50"/>
      <c r="AR711" s="50"/>
      <c r="AS711" s="50"/>
      <c r="AT711" s="50"/>
      <c r="AU711" s="50"/>
      <c r="AV711" s="50"/>
      <c r="AW711" s="50"/>
      <c r="AX711" s="50"/>
      <c r="AY711" s="50"/>
      <c r="AZ711" s="93">
        <f t="shared" si="406"/>
        <v>0</v>
      </c>
      <c r="BA711" s="94"/>
      <c r="BB711" s="111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7">
        <f t="shared" si="420"/>
        <v>0</v>
      </c>
    </row>
    <row r="712" spans="1:69" x14ac:dyDescent="0.3">
      <c r="A712" s="99" t="s">
        <v>565</v>
      </c>
      <c r="B712" s="99" t="s">
        <v>254</v>
      </c>
      <c r="C712" s="100">
        <v>0</v>
      </c>
      <c r="D712" s="99" t="s">
        <v>739</v>
      </c>
      <c r="E712" s="99" t="s">
        <v>739</v>
      </c>
      <c r="F712" s="99" t="s">
        <v>514</v>
      </c>
      <c r="G712" s="100" t="s">
        <v>539</v>
      </c>
      <c r="H712" s="100">
        <v>30985</v>
      </c>
      <c r="I712" s="99" t="s">
        <v>1078</v>
      </c>
      <c r="J712" s="42">
        <v>0</v>
      </c>
      <c r="K712" s="42">
        <v>0</v>
      </c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93">
        <f t="shared" si="404"/>
        <v>0</v>
      </c>
      <c r="W712" s="94"/>
      <c r="X712" s="111">
        <f t="shared" si="421"/>
        <v>0</v>
      </c>
      <c r="Y712" s="50">
        <v>0</v>
      </c>
      <c r="Z712" s="50">
        <v>0</v>
      </c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93">
        <f t="shared" si="405"/>
        <v>0</v>
      </c>
      <c r="AL712" s="94"/>
      <c r="AM712" s="111">
        <f t="shared" si="422"/>
        <v>0</v>
      </c>
      <c r="AN712" s="50">
        <v>0</v>
      </c>
      <c r="AO712" s="50">
        <v>0</v>
      </c>
      <c r="AP712" s="50"/>
      <c r="AQ712" s="50"/>
      <c r="AR712" s="50"/>
      <c r="AS712" s="50"/>
      <c r="AT712" s="50"/>
      <c r="AU712" s="50"/>
      <c r="AV712" s="50"/>
      <c r="AW712" s="50"/>
      <c r="AX712" s="50"/>
      <c r="AY712" s="50"/>
      <c r="AZ712" s="93">
        <f t="shared" si="406"/>
        <v>0</v>
      </c>
      <c r="BA712" s="94"/>
      <c r="BB712" s="111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7">
        <f t="shared" si="420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739</v>
      </c>
      <c r="E713" s="99" t="s">
        <v>739</v>
      </c>
      <c r="F713" s="99" t="s">
        <v>739</v>
      </c>
      <c r="G713" s="100" t="s">
        <v>522</v>
      </c>
      <c r="H713" s="100">
        <v>31080</v>
      </c>
      <c r="I713" s="99" t="s">
        <v>1079</v>
      </c>
      <c r="J713" s="42">
        <v>0</v>
      </c>
      <c r="K713" s="42">
        <v>0</v>
      </c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93">
        <f t="shared" si="404"/>
        <v>0</v>
      </c>
      <c r="W713" s="94"/>
      <c r="X713" s="111">
        <f t="shared" si="421"/>
        <v>0</v>
      </c>
      <c r="Y713" s="50">
        <v>0</v>
      </c>
      <c r="Z713" s="50">
        <v>0</v>
      </c>
      <c r="AA713" s="50"/>
      <c r="AB713" s="50"/>
      <c r="AC713" s="50"/>
      <c r="AD713" s="50"/>
      <c r="AE713" s="50"/>
      <c r="AF713" s="50"/>
      <c r="AG713" s="50"/>
      <c r="AH713" s="50"/>
      <c r="AI713" s="50"/>
      <c r="AJ713" s="50"/>
      <c r="AK713" s="93">
        <f t="shared" si="405"/>
        <v>0</v>
      </c>
      <c r="AL713" s="94"/>
      <c r="AM713" s="111">
        <f t="shared" si="422"/>
        <v>0</v>
      </c>
      <c r="AN713" s="50">
        <v>0</v>
      </c>
      <c r="AO713" s="50">
        <v>0</v>
      </c>
      <c r="AP713" s="50"/>
      <c r="AQ713" s="50"/>
      <c r="AR713" s="50"/>
      <c r="AS713" s="50"/>
      <c r="AT713" s="50"/>
      <c r="AU713" s="50"/>
      <c r="AV713" s="50"/>
      <c r="AW713" s="50"/>
      <c r="AX713" s="50"/>
      <c r="AY713" s="50"/>
      <c r="AZ713" s="93">
        <f t="shared" si="406"/>
        <v>0</v>
      </c>
      <c r="BA713" s="94"/>
      <c r="BB713" s="111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7">
        <f t="shared" si="420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605</v>
      </c>
      <c r="E714" s="99" t="s">
        <v>69</v>
      </c>
      <c r="F714" s="99" t="s">
        <v>70</v>
      </c>
      <c r="G714" s="100" t="s">
        <v>518</v>
      </c>
      <c r="H714" s="100">
        <v>31146</v>
      </c>
      <c r="I714" s="99" t="s">
        <v>519</v>
      </c>
      <c r="J714" s="42">
        <v>3</v>
      </c>
      <c r="K714" s="42">
        <v>8</v>
      </c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93">
        <f t="shared" si="404"/>
        <v>11</v>
      </c>
      <c r="W714" s="94"/>
      <c r="X714" s="111">
        <f t="shared" si="421"/>
        <v>0</v>
      </c>
      <c r="Y714" s="50">
        <v>0</v>
      </c>
      <c r="Z714" s="50">
        <v>0</v>
      </c>
      <c r="AA714" s="50"/>
      <c r="AB714" s="50"/>
      <c r="AC714" s="50"/>
      <c r="AD714" s="50"/>
      <c r="AE714" s="50"/>
      <c r="AF714" s="50"/>
      <c r="AG714" s="50"/>
      <c r="AH714" s="50"/>
      <c r="AI714" s="50"/>
      <c r="AJ714" s="50"/>
      <c r="AK714" s="93">
        <f t="shared" si="405"/>
        <v>0</v>
      </c>
      <c r="AL714" s="94"/>
      <c r="AM714" s="111">
        <f t="shared" si="422"/>
        <v>0</v>
      </c>
      <c r="AN714" s="50">
        <v>0</v>
      </c>
      <c r="AO714" s="50">
        <v>0</v>
      </c>
      <c r="AP714" s="50"/>
      <c r="AQ714" s="50"/>
      <c r="AR714" s="50"/>
      <c r="AS714" s="50"/>
      <c r="AT714" s="50"/>
      <c r="AU714" s="50"/>
      <c r="AV714" s="50"/>
      <c r="AW714" s="50"/>
      <c r="AX714" s="50"/>
      <c r="AY714" s="50"/>
      <c r="AZ714" s="93">
        <f t="shared" si="406"/>
        <v>0</v>
      </c>
      <c r="BA714" s="94"/>
      <c r="BB714" s="111">
        <f t="shared" si="423"/>
        <v>0</v>
      </c>
      <c r="BC714" s="50">
        <f t="shared" si="407"/>
        <v>3</v>
      </c>
      <c r="BD714" s="50">
        <f t="shared" si="408"/>
        <v>8</v>
      </c>
      <c r="BE714" s="50">
        <f t="shared" si="409"/>
        <v>0</v>
      </c>
      <c r="BF714" s="50">
        <f t="shared" si="410"/>
        <v>0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11</v>
      </c>
      <c r="BQ714" s="57">
        <f t="shared" si="420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605</v>
      </c>
      <c r="E715" s="99" t="s">
        <v>69</v>
      </c>
      <c r="F715" s="99" t="s">
        <v>70</v>
      </c>
      <c r="G715" s="100" t="s">
        <v>518</v>
      </c>
      <c r="H715" s="100">
        <v>31156</v>
      </c>
      <c r="I715" s="99" t="s">
        <v>520</v>
      </c>
      <c r="J715" s="42">
        <v>0</v>
      </c>
      <c r="K715" s="42">
        <v>0</v>
      </c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93">
        <f t="shared" si="404"/>
        <v>0</v>
      </c>
      <c r="W715" s="94"/>
      <c r="X715" s="111">
        <f t="shared" si="421"/>
        <v>0</v>
      </c>
      <c r="Y715" s="50">
        <v>0</v>
      </c>
      <c r="Z715" s="50">
        <v>0</v>
      </c>
      <c r="AA715" s="50"/>
      <c r="AB715" s="50"/>
      <c r="AC715" s="50"/>
      <c r="AD715" s="50"/>
      <c r="AE715" s="50"/>
      <c r="AF715" s="50"/>
      <c r="AG715" s="50"/>
      <c r="AH715" s="50"/>
      <c r="AI715" s="50"/>
      <c r="AJ715" s="50"/>
      <c r="AK715" s="93">
        <f t="shared" si="405"/>
        <v>0</v>
      </c>
      <c r="AL715" s="94"/>
      <c r="AM715" s="111">
        <f t="shared" si="422"/>
        <v>0</v>
      </c>
      <c r="AN715" s="50">
        <v>0</v>
      </c>
      <c r="AO715" s="50">
        <v>0</v>
      </c>
      <c r="AP715" s="50"/>
      <c r="AQ715" s="50"/>
      <c r="AR715" s="50"/>
      <c r="AS715" s="50"/>
      <c r="AT715" s="50"/>
      <c r="AU715" s="50"/>
      <c r="AV715" s="50"/>
      <c r="AW715" s="50"/>
      <c r="AX715" s="50"/>
      <c r="AY715" s="50"/>
      <c r="AZ715" s="93">
        <f t="shared" si="406"/>
        <v>0</v>
      </c>
      <c r="BA715" s="94"/>
      <c r="BB715" s="111">
        <f t="shared" si="423"/>
        <v>0</v>
      </c>
      <c r="BC715" s="50">
        <f t="shared" si="407"/>
        <v>0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0</v>
      </c>
      <c r="BQ715" s="57">
        <f t="shared" si="420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626</v>
      </c>
      <c r="E716" s="99" t="s">
        <v>460</v>
      </c>
      <c r="F716" s="99" t="s">
        <v>514</v>
      </c>
      <c r="G716" s="100" t="s">
        <v>741</v>
      </c>
      <c r="H716" s="100">
        <v>31157</v>
      </c>
      <c r="I716" s="99" t="s">
        <v>1080</v>
      </c>
      <c r="J716" s="42">
        <v>0</v>
      </c>
      <c r="K716" s="42">
        <v>0</v>
      </c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93">
        <f t="shared" si="404"/>
        <v>0</v>
      </c>
      <c r="W716" s="94"/>
      <c r="X716" s="111">
        <f t="shared" si="421"/>
        <v>0</v>
      </c>
      <c r="Y716" s="50">
        <v>0</v>
      </c>
      <c r="Z716" s="50">
        <v>0</v>
      </c>
      <c r="AA716" s="50"/>
      <c r="AB716" s="50"/>
      <c r="AC716" s="50"/>
      <c r="AD716" s="50"/>
      <c r="AE716" s="50"/>
      <c r="AF716" s="50"/>
      <c r="AG716" s="50"/>
      <c r="AH716" s="50"/>
      <c r="AI716" s="50"/>
      <c r="AJ716" s="50"/>
      <c r="AK716" s="93">
        <f t="shared" si="405"/>
        <v>0</v>
      </c>
      <c r="AL716" s="94"/>
      <c r="AM716" s="111">
        <f t="shared" si="422"/>
        <v>0</v>
      </c>
      <c r="AN716" s="50">
        <v>0</v>
      </c>
      <c r="AO716" s="50">
        <v>0</v>
      </c>
      <c r="AP716" s="50"/>
      <c r="AQ716" s="50"/>
      <c r="AR716" s="50"/>
      <c r="AS716" s="50"/>
      <c r="AT716" s="50"/>
      <c r="AU716" s="50"/>
      <c r="AV716" s="50"/>
      <c r="AW716" s="50"/>
      <c r="AX716" s="50"/>
      <c r="AY716" s="50"/>
      <c r="AZ716" s="93">
        <f t="shared" si="406"/>
        <v>0</v>
      </c>
      <c r="BA716" s="94"/>
      <c r="BB716" s="111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7">
        <f t="shared" si="420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739</v>
      </c>
      <c r="E717" s="99" t="s">
        <v>739</v>
      </c>
      <c r="F717" s="99" t="s">
        <v>514</v>
      </c>
      <c r="G717" s="100" t="s">
        <v>741</v>
      </c>
      <c r="H717" s="100">
        <v>31220</v>
      </c>
      <c r="I717" s="99" t="s">
        <v>1081</v>
      </c>
      <c r="J717" s="42">
        <v>0</v>
      </c>
      <c r="K717" s="42">
        <v>0</v>
      </c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93">
        <f t="shared" si="404"/>
        <v>0</v>
      </c>
      <c r="W717" s="94"/>
      <c r="X717" s="111">
        <f t="shared" si="421"/>
        <v>0</v>
      </c>
      <c r="Y717" s="50">
        <v>0</v>
      </c>
      <c r="Z717" s="50">
        <v>0</v>
      </c>
      <c r="AA717" s="50"/>
      <c r="AB717" s="50"/>
      <c r="AC717" s="50"/>
      <c r="AD717" s="50"/>
      <c r="AE717" s="50"/>
      <c r="AF717" s="50"/>
      <c r="AG717" s="50"/>
      <c r="AH717" s="50"/>
      <c r="AI717" s="50"/>
      <c r="AJ717" s="50"/>
      <c r="AK717" s="93">
        <f t="shared" si="405"/>
        <v>0</v>
      </c>
      <c r="AL717" s="94"/>
      <c r="AM717" s="111">
        <f t="shared" si="422"/>
        <v>0</v>
      </c>
      <c r="AN717" s="50">
        <v>0</v>
      </c>
      <c r="AO717" s="50">
        <v>0</v>
      </c>
      <c r="AP717" s="50"/>
      <c r="AQ717" s="50"/>
      <c r="AR717" s="50"/>
      <c r="AS717" s="50"/>
      <c r="AT717" s="50"/>
      <c r="AU717" s="50"/>
      <c r="AV717" s="50"/>
      <c r="AW717" s="50"/>
      <c r="AX717" s="50"/>
      <c r="AY717" s="50"/>
      <c r="AZ717" s="93">
        <f t="shared" si="406"/>
        <v>0</v>
      </c>
      <c r="BA717" s="94"/>
      <c r="BB717" s="111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7">
        <f t="shared" si="420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626</v>
      </c>
      <c r="E718" s="99" t="s">
        <v>460</v>
      </c>
      <c r="F718" s="99" t="s">
        <v>24</v>
      </c>
      <c r="G718" s="100" t="s">
        <v>518</v>
      </c>
      <c r="H718" s="100">
        <v>31222</v>
      </c>
      <c r="I718" s="99" t="s">
        <v>1082</v>
      </c>
      <c r="J718" s="42">
        <v>0</v>
      </c>
      <c r="K718" s="42">
        <v>0</v>
      </c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93">
        <f t="shared" si="404"/>
        <v>0</v>
      </c>
      <c r="W718" s="94"/>
      <c r="X718" s="111">
        <f t="shared" si="421"/>
        <v>0</v>
      </c>
      <c r="Y718" s="50">
        <v>0</v>
      </c>
      <c r="Z718" s="50">
        <v>0</v>
      </c>
      <c r="AA718" s="50"/>
      <c r="AB718" s="50"/>
      <c r="AC718" s="50"/>
      <c r="AD718" s="50"/>
      <c r="AE718" s="50"/>
      <c r="AF718" s="50"/>
      <c r="AG718" s="50"/>
      <c r="AH718" s="50"/>
      <c r="AI718" s="50"/>
      <c r="AJ718" s="50"/>
      <c r="AK718" s="93">
        <f t="shared" si="405"/>
        <v>0</v>
      </c>
      <c r="AL718" s="94"/>
      <c r="AM718" s="111">
        <f t="shared" si="422"/>
        <v>0</v>
      </c>
      <c r="AN718" s="50">
        <v>0</v>
      </c>
      <c r="AO718" s="50">
        <v>0</v>
      </c>
      <c r="AP718" s="50"/>
      <c r="AQ718" s="50"/>
      <c r="AR718" s="50"/>
      <c r="AS718" s="50"/>
      <c r="AT718" s="50"/>
      <c r="AU718" s="50"/>
      <c r="AV718" s="50"/>
      <c r="AW718" s="50"/>
      <c r="AX718" s="50"/>
      <c r="AY718" s="50"/>
      <c r="AZ718" s="93">
        <f t="shared" si="406"/>
        <v>0</v>
      </c>
      <c r="BA718" s="94"/>
      <c r="BB718" s="111">
        <f t="shared" si="423"/>
        <v>0</v>
      </c>
      <c r="BC718" s="50">
        <f t="shared" si="407"/>
        <v>0</v>
      </c>
      <c r="BD718" s="50">
        <f t="shared" si="408"/>
        <v>0</v>
      </c>
      <c r="BE718" s="50">
        <f t="shared" si="409"/>
        <v>0</v>
      </c>
      <c r="BF718" s="50">
        <f t="shared" si="410"/>
        <v>0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0</v>
      </c>
      <c r="BQ718" s="57">
        <f t="shared" si="420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626</v>
      </c>
      <c r="E719" s="99" t="s">
        <v>460</v>
      </c>
      <c r="F719" s="99" t="s">
        <v>292</v>
      </c>
      <c r="G719" s="100" t="s">
        <v>518</v>
      </c>
      <c r="H719" s="100">
        <v>31239</v>
      </c>
      <c r="I719" s="99" t="s">
        <v>521</v>
      </c>
      <c r="J719" s="42">
        <v>1</v>
      </c>
      <c r="K719" s="42">
        <v>1</v>
      </c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93">
        <f t="shared" si="404"/>
        <v>2</v>
      </c>
      <c r="W719" s="94"/>
      <c r="X719" s="111">
        <f t="shared" si="421"/>
        <v>0</v>
      </c>
      <c r="Y719" s="50">
        <v>0</v>
      </c>
      <c r="Z719" s="50">
        <v>0</v>
      </c>
      <c r="AA719" s="50"/>
      <c r="AB719" s="50"/>
      <c r="AC719" s="50"/>
      <c r="AD719" s="50"/>
      <c r="AE719" s="50"/>
      <c r="AF719" s="50"/>
      <c r="AG719" s="50"/>
      <c r="AH719" s="50"/>
      <c r="AI719" s="50"/>
      <c r="AJ719" s="50"/>
      <c r="AK719" s="93">
        <f t="shared" si="405"/>
        <v>0</v>
      </c>
      <c r="AL719" s="94"/>
      <c r="AM719" s="111">
        <f t="shared" si="422"/>
        <v>0</v>
      </c>
      <c r="AN719" s="50">
        <v>0</v>
      </c>
      <c r="AO719" s="50">
        <v>0</v>
      </c>
      <c r="AP719" s="50"/>
      <c r="AQ719" s="50"/>
      <c r="AR719" s="50"/>
      <c r="AS719" s="50"/>
      <c r="AT719" s="50"/>
      <c r="AU719" s="50"/>
      <c r="AV719" s="50"/>
      <c r="AW719" s="50"/>
      <c r="AX719" s="50"/>
      <c r="AY719" s="50"/>
      <c r="AZ719" s="93">
        <f t="shared" si="406"/>
        <v>0</v>
      </c>
      <c r="BA719" s="94"/>
      <c r="BB719" s="111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0</v>
      </c>
      <c r="BF719" s="50">
        <f t="shared" si="410"/>
        <v>0</v>
      </c>
      <c r="BG719" s="50">
        <f t="shared" si="411"/>
        <v>0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2</v>
      </c>
      <c r="BQ719" s="57">
        <f t="shared" si="420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739</v>
      </c>
      <c r="E720" s="99" t="s">
        <v>739</v>
      </c>
      <c r="F720" s="99" t="s">
        <v>739</v>
      </c>
      <c r="G720" s="100" t="s">
        <v>518</v>
      </c>
      <c r="H720" s="100">
        <v>31289</v>
      </c>
      <c r="I720" s="99" t="s">
        <v>1083</v>
      </c>
      <c r="J720" s="42">
        <v>0</v>
      </c>
      <c r="K720" s="42">
        <v>0</v>
      </c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93">
        <f t="shared" si="404"/>
        <v>0</v>
      </c>
      <c r="W720" s="94"/>
      <c r="X720" s="111">
        <f t="shared" si="421"/>
        <v>0</v>
      </c>
      <c r="Y720" s="50">
        <v>0</v>
      </c>
      <c r="Z720" s="50">
        <v>0</v>
      </c>
      <c r="AA720" s="50"/>
      <c r="AB720" s="50"/>
      <c r="AC720" s="50"/>
      <c r="AD720" s="50"/>
      <c r="AE720" s="50"/>
      <c r="AF720" s="50"/>
      <c r="AG720" s="50"/>
      <c r="AH720" s="50"/>
      <c r="AI720" s="50"/>
      <c r="AJ720" s="50"/>
      <c r="AK720" s="93">
        <f t="shared" si="405"/>
        <v>0</v>
      </c>
      <c r="AL720" s="94"/>
      <c r="AM720" s="111">
        <f t="shared" si="422"/>
        <v>0</v>
      </c>
      <c r="AN720" s="50">
        <v>0</v>
      </c>
      <c r="AO720" s="50">
        <v>0</v>
      </c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93">
        <f t="shared" si="406"/>
        <v>0</v>
      </c>
      <c r="BA720" s="94"/>
      <c r="BB720" s="111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7">
        <f t="shared" si="420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605</v>
      </c>
      <c r="E721" s="99" t="s">
        <v>69</v>
      </c>
      <c r="F721" s="99" t="s">
        <v>70</v>
      </c>
      <c r="G721" s="100" t="s">
        <v>518</v>
      </c>
      <c r="H721" s="100">
        <v>31320</v>
      </c>
      <c r="I721" s="99" t="s">
        <v>1084</v>
      </c>
      <c r="J721" s="42">
        <v>0</v>
      </c>
      <c r="K721" s="42">
        <v>3</v>
      </c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93">
        <f t="shared" si="404"/>
        <v>3</v>
      </c>
      <c r="W721" s="94"/>
      <c r="X721" s="111">
        <f t="shared" si="421"/>
        <v>0</v>
      </c>
      <c r="Y721" s="50">
        <v>0</v>
      </c>
      <c r="Z721" s="50">
        <v>0</v>
      </c>
      <c r="AA721" s="50"/>
      <c r="AB721" s="50"/>
      <c r="AC721" s="50"/>
      <c r="AD721" s="50"/>
      <c r="AE721" s="50"/>
      <c r="AF721" s="50"/>
      <c r="AG721" s="50"/>
      <c r="AH721" s="50"/>
      <c r="AI721" s="50"/>
      <c r="AJ721" s="50"/>
      <c r="AK721" s="93">
        <f t="shared" si="405"/>
        <v>0</v>
      </c>
      <c r="AL721" s="94"/>
      <c r="AM721" s="111">
        <f t="shared" si="422"/>
        <v>0</v>
      </c>
      <c r="AN721" s="50">
        <v>0</v>
      </c>
      <c r="AO721" s="50">
        <v>0</v>
      </c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93">
        <f t="shared" si="406"/>
        <v>0</v>
      </c>
      <c r="BA721" s="94"/>
      <c r="BB721" s="111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0</v>
      </c>
      <c r="BF721" s="50">
        <f t="shared" si="410"/>
        <v>0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3</v>
      </c>
      <c r="BQ721" s="57">
        <f t="shared" si="420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605</v>
      </c>
      <c r="E722" s="99" t="s">
        <v>69</v>
      </c>
      <c r="F722" s="99" t="s">
        <v>70</v>
      </c>
      <c r="G722" s="100" t="s">
        <v>518</v>
      </c>
      <c r="H722" s="100">
        <v>31356</v>
      </c>
      <c r="I722" s="99" t="s">
        <v>1085</v>
      </c>
      <c r="J722" s="42">
        <v>1</v>
      </c>
      <c r="K722" s="42">
        <v>0</v>
      </c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93">
        <f t="shared" si="404"/>
        <v>1</v>
      </c>
      <c r="W722" s="94"/>
      <c r="X722" s="111">
        <f t="shared" si="421"/>
        <v>0</v>
      </c>
      <c r="Y722" s="50">
        <v>0</v>
      </c>
      <c r="Z722" s="50">
        <v>0</v>
      </c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93">
        <f t="shared" si="405"/>
        <v>0</v>
      </c>
      <c r="AL722" s="94"/>
      <c r="AM722" s="111">
        <f t="shared" si="422"/>
        <v>0</v>
      </c>
      <c r="AN722" s="50">
        <v>0</v>
      </c>
      <c r="AO722" s="50">
        <v>0</v>
      </c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93">
        <f t="shared" si="406"/>
        <v>0</v>
      </c>
      <c r="BA722" s="94"/>
      <c r="BB722" s="111">
        <f t="shared" si="423"/>
        <v>0</v>
      </c>
      <c r="BC722" s="50">
        <f t="shared" si="407"/>
        <v>1</v>
      </c>
      <c r="BD722" s="50">
        <f t="shared" si="408"/>
        <v>0</v>
      </c>
      <c r="BE722" s="50">
        <f t="shared" si="409"/>
        <v>0</v>
      </c>
      <c r="BF722" s="50">
        <f t="shared" si="410"/>
        <v>0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1</v>
      </c>
      <c r="BQ722" s="57">
        <f t="shared" si="420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739</v>
      </c>
      <c r="E723" s="99" t="s">
        <v>739</v>
      </c>
      <c r="F723" s="99" t="s">
        <v>739</v>
      </c>
      <c r="G723" s="100" t="s">
        <v>539</v>
      </c>
      <c r="H723" s="100">
        <v>31389</v>
      </c>
      <c r="I723" s="99" t="s">
        <v>1086</v>
      </c>
      <c r="J723" s="42">
        <v>0</v>
      </c>
      <c r="K723" s="42">
        <v>0</v>
      </c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93">
        <f t="shared" si="404"/>
        <v>0</v>
      </c>
      <c r="W723" s="94"/>
      <c r="X723" s="111">
        <f t="shared" si="421"/>
        <v>0</v>
      </c>
      <c r="Y723" s="50">
        <v>0</v>
      </c>
      <c r="Z723" s="50">
        <v>0</v>
      </c>
      <c r="AA723" s="50"/>
      <c r="AB723" s="50"/>
      <c r="AC723" s="50"/>
      <c r="AD723" s="50"/>
      <c r="AE723" s="50"/>
      <c r="AF723" s="50"/>
      <c r="AG723" s="50"/>
      <c r="AH723" s="50"/>
      <c r="AI723" s="50"/>
      <c r="AJ723" s="50"/>
      <c r="AK723" s="93">
        <f t="shared" si="405"/>
        <v>0</v>
      </c>
      <c r="AL723" s="94"/>
      <c r="AM723" s="111">
        <f t="shared" si="422"/>
        <v>0</v>
      </c>
      <c r="AN723" s="50">
        <v>0</v>
      </c>
      <c r="AO723" s="50">
        <v>0</v>
      </c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93">
        <f t="shared" si="406"/>
        <v>0</v>
      </c>
      <c r="BA723" s="94"/>
      <c r="BB723" s="111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7">
        <f t="shared" si="420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573</v>
      </c>
      <c r="E724" s="99" t="s">
        <v>191</v>
      </c>
      <c r="F724" s="99" t="s">
        <v>363</v>
      </c>
      <c r="G724" s="100" t="s">
        <v>539</v>
      </c>
      <c r="H724" s="100">
        <v>31394</v>
      </c>
      <c r="I724" s="99" t="s">
        <v>1087</v>
      </c>
      <c r="J724" s="42">
        <v>0</v>
      </c>
      <c r="K724" s="42">
        <v>0</v>
      </c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93">
        <f t="shared" si="404"/>
        <v>0</v>
      </c>
      <c r="W724" s="94"/>
      <c r="X724" s="111">
        <f t="shared" si="421"/>
        <v>0</v>
      </c>
      <c r="Y724" s="50">
        <v>0</v>
      </c>
      <c r="Z724" s="50">
        <v>0</v>
      </c>
      <c r="AA724" s="50"/>
      <c r="AB724" s="50"/>
      <c r="AC724" s="50"/>
      <c r="AD724" s="50"/>
      <c r="AE724" s="50"/>
      <c r="AF724" s="50"/>
      <c r="AG724" s="50"/>
      <c r="AH724" s="50"/>
      <c r="AI724" s="50"/>
      <c r="AJ724" s="50"/>
      <c r="AK724" s="93">
        <f t="shared" si="405"/>
        <v>0</v>
      </c>
      <c r="AL724" s="94"/>
      <c r="AM724" s="111">
        <f t="shared" si="422"/>
        <v>0</v>
      </c>
      <c r="AN724" s="50">
        <v>0</v>
      </c>
      <c r="AO724" s="50">
        <v>0</v>
      </c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93">
        <f t="shared" si="406"/>
        <v>0</v>
      </c>
      <c r="BA724" s="94"/>
      <c r="BB724" s="111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7">
        <f t="shared" si="420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739</v>
      </c>
      <c r="E725" s="99" t="s">
        <v>739</v>
      </c>
      <c r="F725" s="99" t="s">
        <v>739</v>
      </c>
      <c r="G725" s="100" t="s">
        <v>741</v>
      </c>
      <c r="H725" s="100">
        <v>31443</v>
      </c>
      <c r="I725" s="99" t="s">
        <v>1088</v>
      </c>
      <c r="J725" s="42">
        <v>0</v>
      </c>
      <c r="K725" s="42">
        <v>0</v>
      </c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93">
        <f t="shared" si="404"/>
        <v>0</v>
      </c>
      <c r="W725" s="94"/>
      <c r="X725" s="111">
        <f t="shared" si="421"/>
        <v>0</v>
      </c>
      <c r="Y725" s="50">
        <v>0</v>
      </c>
      <c r="Z725" s="50">
        <v>0</v>
      </c>
      <c r="AA725" s="50"/>
      <c r="AB725" s="50"/>
      <c r="AC725" s="50"/>
      <c r="AD725" s="50"/>
      <c r="AE725" s="50"/>
      <c r="AF725" s="50"/>
      <c r="AG725" s="50"/>
      <c r="AH725" s="50"/>
      <c r="AI725" s="50"/>
      <c r="AJ725" s="50"/>
      <c r="AK725" s="93">
        <f t="shared" si="405"/>
        <v>0</v>
      </c>
      <c r="AL725" s="94"/>
      <c r="AM725" s="111">
        <f t="shared" si="422"/>
        <v>0</v>
      </c>
      <c r="AN725" s="50">
        <v>0</v>
      </c>
      <c r="AO725" s="50">
        <v>0</v>
      </c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93">
        <f t="shared" si="406"/>
        <v>0</v>
      </c>
      <c r="BA725" s="94"/>
      <c r="BB725" s="111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7">
        <f t="shared" si="420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739</v>
      </c>
      <c r="E726" s="99" t="s">
        <v>739</v>
      </c>
      <c r="F726" s="99" t="s">
        <v>739</v>
      </c>
      <c r="G726" s="100" t="s">
        <v>539</v>
      </c>
      <c r="H726" s="100">
        <v>31444</v>
      </c>
      <c r="I726" s="99" t="s">
        <v>1089</v>
      </c>
      <c r="J726" s="42">
        <v>0</v>
      </c>
      <c r="K726" s="42">
        <v>0</v>
      </c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93">
        <f t="shared" si="404"/>
        <v>0</v>
      </c>
      <c r="W726" s="94"/>
      <c r="X726" s="111">
        <f t="shared" si="421"/>
        <v>0</v>
      </c>
      <c r="Y726" s="50">
        <v>0</v>
      </c>
      <c r="Z726" s="50">
        <v>0</v>
      </c>
      <c r="AA726" s="50"/>
      <c r="AB726" s="50"/>
      <c r="AC726" s="50"/>
      <c r="AD726" s="50"/>
      <c r="AE726" s="50"/>
      <c r="AF726" s="50"/>
      <c r="AG726" s="50"/>
      <c r="AH726" s="50"/>
      <c r="AI726" s="50"/>
      <c r="AJ726" s="50"/>
      <c r="AK726" s="93">
        <f t="shared" si="405"/>
        <v>0</v>
      </c>
      <c r="AL726" s="94"/>
      <c r="AM726" s="111">
        <f t="shared" si="422"/>
        <v>0</v>
      </c>
      <c r="AN726" s="50">
        <v>0</v>
      </c>
      <c r="AO726" s="50">
        <v>0</v>
      </c>
      <c r="AP726" s="50"/>
      <c r="AQ726" s="50"/>
      <c r="AR726" s="50"/>
      <c r="AS726" s="50"/>
      <c r="AT726" s="50"/>
      <c r="AU726" s="50"/>
      <c r="AV726" s="50"/>
      <c r="AW726" s="50"/>
      <c r="AX726" s="50"/>
      <c r="AY726" s="50"/>
      <c r="AZ726" s="93">
        <f t="shared" si="406"/>
        <v>0</v>
      </c>
      <c r="BA726" s="94"/>
      <c r="BB726" s="111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7">
        <f t="shared" si="420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605</v>
      </c>
      <c r="E727" s="99" t="s">
        <v>69</v>
      </c>
      <c r="F727" s="99" t="s">
        <v>70</v>
      </c>
      <c r="G727" s="100" t="s">
        <v>518</v>
      </c>
      <c r="H727" s="100">
        <v>31540</v>
      </c>
      <c r="I727" s="99" t="s">
        <v>1090</v>
      </c>
      <c r="J727" s="42">
        <v>0</v>
      </c>
      <c r="K727" s="42">
        <v>0</v>
      </c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93">
        <f t="shared" si="404"/>
        <v>0</v>
      </c>
      <c r="W727" s="94"/>
      <c r="X727" s="111">
        <f t="shared" si="421"/>
        <v>0</v>
      </c>
      <c r="Y727" s="50">
        <v>0</v>
      </c>
      <c r="Z727" s="50">
        <v>0</v>
      </c>
      <c r="AA727" s="50"/>
      <c r="AB727" s="50"/>
      <c r="AC727" s="50"/>
      <c r="AD727" s="50"/>
      <c r="AE727" s="50"/>
      <c r="AF727" s="50"/>
      <c r="AG727" s="50"/>
      <c r="AH727" s="50"/>
      <c r="AI727" s="50"/>
      <c r="AJ727" s="50"/>
      <c r="AK727" s="93">
        <f t="shared" si="405"/>
        <v>0</v>
      </c>
      <c r="AL727" s="94"/>
      <c r="AM727" s="111">
        <f t="shared" si="422"/>
        <v>0</v>
      </c>
      <c r="AN727" s="50">
        <v>0</v>
      </c>
      <c r="AO727" s="50">
        <v>0</v>
      </c>
      <c r="AP727" s="50"/>
      <c r="AQ727" s="50"/>
      <c r="AR727" s="50"/>
      <c r="AS727" s="50"/>
      <c r="AT727" s="50"/>
      <c r="AU727" s="50"/>
      <c r="AV727" s="50"/>
      <c r="AW727" s="50"/>
      <c r="AX727" s="50"/>
      <c r="AY727" s="50"/>
      <c r="AZ727" s="93">
        <f t="shared" si="406"/>
        <v>0</v>
      </c>
      <c r="BA727" s="94"/>
      <c r="BB727" s="111">
        <f t="shared" si="423"/>
        <v>0</v>
      </c>
      <c r="BC727" s="50">
        <f t="shared" si="407"/>
        <v>0</v>
      </c>
      <c r="BD727" s="50">
        <f t="shared" si="408"/>
        <v>0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0</v>
      </c>
      <c r="BQ727" s="57">
        <f t="shared" si="420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739</v>
      </c>
      <c r="E728" s="99" t="s">
        <v>739</v>
      </c>
      <c r="F728" s="99" t="s">
        <v>739</v>
      </c>
      <c r="G728" s="100" t="s">
        <v>522</v>
      </c>
      <c r="H728" s="100">
        <v>31613</v>
      </c>
      <c r="I728" s="99" t="s">
        <v>1091</v>
      </c>
      <c r="J728" s="42">
        <v>0</v>
      </c>
      <c r="K728" s="42">
        <v>0</v>
      </c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93">
        <f t="shared" si="404"/>
        <v>0</v>
      </c>
      <c r="W728" s="94"/>
      <c r="X728" s="111">
        <f t="shared" si="421"/>
        <v>0</v>
      </c>
      <c r="Y728" s="50">
        <v>0</v>
      </c>
      <c r="Z728" s="50">
        <v>0</v>
      </c>
      <c r="AA728" s="50"/>
      <c r="AB728" s="50"/>
      <c r="AC728" s="50"/>
      <c r="AD728" s="50"/>
      <c r="AE728" s="50"/>
      <c r="AF728" s="50"/>
      <c r="AG728" s="50"/>
      <c r="AH728" s="50"/>
      <c r="AI728" s="50"/>
      <c r="AJ728" s="50"/>
      <c r="AK728" s="93">
        <f t="shared" si="405"/>
        <v>0</v>
      </c>
      <c r="AL728" s="94"/>
      <c r="AM728" s="111">
        <f t="shared" si="422"/>
        <v>0</v>
      </c>
      <c r="AN728" s="50">
        <v>0</v>
      </c>
      <c r="AO728" s="50">
        <v>0</v>
      </c>
      <c r="AP728" s="50"/>
      <c r="AQ728" s="50"/>
      <c r="AR728" s="50"/>
      <c r="AS728" s="50"/>
      <c r="AT728" s="50"/>
      <c r="AU728" s="50"/>
      <c r="AV728" s="50"/>
      <c r="AW728" s="50"/>
      <c r="AX728" s="50"/>
      <c r="AY728" s="50"/>
      <c r="AZ728" s="93">
        <f t="shared" si="406"/>
        <v>0</v>
      </c>
      <c r="BA728" s="94"/>
      <c r="BB728" s="111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7">
        <f t="shared" si="420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739</v>
      </c>
      <c r="E729" s="99" t="s">
        <v>739</v>
      </c>
      <c r="F729" s="99" t="s">
        <v>739</v>
      </c>
      <c r="G729" s="100" t="s">
        <v>539</v>
      </c>
      <c r="H729" s="100">
        <v>31620</v>
      </c>
      <c r="I729" s="99" t="s">
        <v>928</v>
      </c>
      <c r="J729" s="42">
        <v>0</v>
      </c>
      <c r="K729" s="42">
        <v>0</v>
      </c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93">
        <f t="shared" si="404"/>
        <v>0</v>
      </c>
      <c r="W729" s="94"/>
      <c r="X729" s="111">
        <f t="shared" si="421"/>
        <v>0</v>
      </c>
      <c r="Y729" s="50">
        <v>0</v>
      </c>
      <c r="Z729" s="50">
        <v>0</v>
      </c>
      <c r="AA729" s="50"/>
      <c r="AB729" s="50"/>
      <c r="AC729" s="50"/>
      <c r="AD729" s="50"/>
      <c r="AE729" s="50"/>
      <c r="AF729" s="50"/>
      <c r="AG729" s="50"/>
      <c r="AH729" s="50"/>
      <c r="AI729" s="50"/>
      <c r="AJ729" s="50"/>
      <c r="AK729" s="93">
        <f t="shared" si="405"/>
        <v>0</v>
      </c>
      <c r="AL729" s="94"/>
      <c r="AM729" s="111">
        <f t="shared" si="422"/>
        <v>0</v>
      </c>
      <c r="AN729" s="50">
        <v>0</v>
      </c>
      <c r="AO729" s="50">
        <v>0</v>
      </c>
      <c r="AP729" s="50"/>
      <c r="AQ729" s="50"/>
      <c r="AR729" s="50"/>
      <c r="AS729" s="50"/>
      <c r="AT729" s="50"/>
      <c r="AU729" s="50"/>
      <c r="AV729" s="50"/>
      <c r="AW729" s="50"/>
      <c r="AX729" s="50"/>
      <c r="AY729" s="50"/>
      <c r="AZ729" s="93">
        <f t="shared" si="406"/>
        <v>0</v>
      </c>
      <c r="BA729" s="94"/>
      <c r="BB729" s="111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7">
        <f t="shared" si="420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605</v>
      </c>
      <c r="E730" s="99" t="s">
        <v>69</v>
      </c>
      <c r="F730" s="99" t="s">
        <v>201</v>
      </c>
      <c r="G730" s="100" t="s">
        <v>518</v>
      </c>
      <c r="H730" s="100">
        <v>31639</v>
      </c>
      <c r="I730" s="99" t="s">
        <v>1092</v>
      </c>
      <c r="J730" s="42">
        <v>0</v>
      </c>
      <c r="K730" s="42">
        <v>0</v>
      </c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93">
        <f t="shared" si="404"/>
        <v>0</v>
      </c>
      <c r="W730" s="94"/>
      <c r="X730" s="111">
        <f t="shared" si="421"/>
        <v>0</v>
      </c>
      <c r="Y730" s="50">
        <v>0</v>
      </c>
      <c r="Z730" s="50">
        <v>0</v>
      </c>
      <c r="AA730" s="50"/>
      <c r="AB730" s="50"/>
      <c r="AC730" s="50"/>
      <c r="AD730" s="50"/>
      <c r="AE730" s="50"/>
      <c r="AF730" s="50"/>
      <c r="AG730" s="50"/>
      <c r="AH730" s="50"/>
      <c r="AI730" s="50"/>
      <c r="AJ730" s="50"/>
      <c r="AK730" s="93">
        <f t="shared" si="405"/>
        <v>0</v>
      </c>
      <c r="AL730" s="94"/>
      <c r="AM730" s="111">
        <f t="shared" si="422"/>
        <v>0</v>
      </c>
      <c r="AN730" s="50">
        <v>0</v>
      </c>
      <c r="AO730" s="50">
        <v>0</v>
      </c>
      <c r="AP730" s="50"/>
      <c r="AQ730" s="50"/>
      <c r="AR730" s="50"/>
      <c r="AS730" s="50"/>
      <c r="AT730" s="50"/>
      <c r="AU730" s="50"/>
      <c r="AV730" s="50"/>
      <c r="AW730" s="50"/>
      <c r="AX730" s="50"/>
      <c r="AY730" s="50"/>
      <c r="AZ730" s="93">
        <f t="shared" si="406"/>
        <v>0</v>
      </c>
      <c r="BA730" s="94"/>
      <c r="BB730" s="111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7">
        <f t="shared" si="420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739</v>
      </c>
      <c r="E731" s="99" t="s">
        <v>739</v>
      </c>
      <c r="F731" s="99" t="s">
        <v>739</v>
      </c>
      <c r="G731" s="100" t="s">
        <v>539</v>
      </c>
      <c r="H731" s="100">
        <v>31669</v>
      </c>
      <c r="I731" s="99" t="s">
        <v>1093</v>
      </c>
      <c r="J731" s="42">
        <v>0</v>
      </c>
      <c r="K731" s="42">
        <v>0</v>
      </c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93">
        <f t="shared" si="404"/>
        <v>0</v>
      </c>
      <c r="W731" s="94"/>
      <c r="X731" s="111">
        <f t="shared" si="421"/>
        <v>0</v>
      </c>
      <c r="Y731" s="50">
        <v>0</v>
      </c>
      <c r="Z731" s="50">
        <v>0</v>
      </c>
      <c r="AA731" s="50"/>
      <c r="AB731" s="50"/>
      <c r="AC731" s="50"/>
      <c r="AD731" s="50"/>
      <c r="AE731" s="50"/>
      <c r="AF731" s="50"/>
      <c r="AG731" s="50"/>
      <c r="AH731" s="50"/>
      <c r="AI731" s="50"/>
      <c r="AJ731" s="50"/>
      <c r="AK731" s="93">
        <f t="shared" si="405"/>
        <v>0</v>
      </c>
      <c r="AL731" s="94"/>
      <c r="AM731" s="111">
        <f t="shared" si="422"/>
        <v>0</v>
      </c>
      <c r="AN731" s="50">
        <v>0</v>
      </c>
      <c r="AO731" s="50">
        <v>0</v>
      </c>
      <c r="AP731" s="50"/>
      <c r="AQ731" s="50"/>
      <c r="AR731" s="50"/>
      <c r="AS731" s="50"/>
      <c r="AT731" s="50"/>
      <c r="AU731" s="50"/>
      <c r="AV731" s="50"/>
      <c r="AW731" s="50"/>
      <c r="AX731" s="50"/>
      <c r="AY731" s="50"/>
      <c r="AZ731" s="93">
        <f t="shared" si="406"/>
        <v>0</v>
      </c>
      <c r="BA731" s="94"/>
      <c r="BB731" s="111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7">
        <f t="shared" si="420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739</v>
      </c>
      <c r="E732" s="99" t="s">
        <v>739</v>
      </c>
      <c r="F732" s="99" t="s">
        <v>739</v>
      </c>
      <c r="G732" s="100" t="s">
        <v>522</v>
      </c>
      <c r="H732" s="100">
        <v>31670</v>
      </c>
      <c r="I732" s="99" t="s">
        <v>1094</v>
      </c>
      <c r="J732" s="42">
        <v>0</v>
      </c>
      <c r="K732" s="42">
        <v>0</v>
      </c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93">
        <f t="shared" si="404"/>
        <v>0</v>
      </c>
      <c r="W732" s="94"/>
      <c r="X732" s="111">
        <f t="shared" si="421"/>
        <v>0</v>
      </c>
      <c r="Y732" s="50">
        <v>0</v>
      </c>
      <c r="Z732" s="50">
        <v>0</v>
      </c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93">
        <f t="shared" si="405"/>
        <v>0</v>
      </c>
      <c r="AL732" s="94"/>
      <c r="AM732" s="111">
        <f t="shared" si="422"/>
        <v>0</v>
      </c>
      <c r="AN732" s="50">
        <v>0</v>
      </c>
      <c r="AO732" s="50">
        <v>0</v>
      </c>
      <c r="AP732" s="50"/>
      <c r="AQ732" s="50"/>
      <c r="AR732" s="50"/>
      <c r="AS732" s="50"/>
      <c r="AT732" s="50"/>
      <c r="AU732" s="50"/>
      <c r="AV732" s="50"/>
      <c r="AW732" s="50"/>
      <c r="AX732" s="50"/>
      <c r="AY732" s="50"/>
      <c r="AZ732" s="93">
        <f t="shared" si="406"/>
        <v>0</v>
      </c>
      <c r="BA732" s="94"/>
      <c r="BB732" s="111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7">
        <f t="shared" si="420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626</v>
      </c>
      <c r="E733" s="99" t="s">
        <v>460</v>
      </c>
      <c r="F733" s="99" t="s">
        <v>292</v>
      </c>
      <c r="G733" s="100" t="s">
        <v>518</v>
      </c>
      <c r="H733" s="100">
        <v>31671</v>
      </c>
      <c r="I733" s="99" t="s">
        <v>1095</v>
      </c>
      <c r="J733" s="42">
        <v>1</v>
      </c>
      <c r="K733" s="42">
        <v>2</v>
      </c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93">
        <f t="shared" si="404"/>
        <v>3</v>
      </c>
      <c r="W733" s="94"/>
      <c r="X733" s="111">
        <f t="shared" si="421"/>
        <v>0</v>
      </c>
      <c r="Y733" s="50">
        <v>0</v>
      </c>
      <c r="Z733" s="50">
        <v>0</v>
      </c>
      <c r="AA733" s="50"/>
      <c r="AB733" s="50"/>
      <c r="AC733" s="50"/>
      <c r="AD733" s="50"/>
      <c r="AE733" s="50"/>
      <c r="AF733" s="50"/>
      <c r="AG733" s="50"/>
      <c r="AH733" s="50"/>
      <c r="AI733" s="50"/>
      <c r="AJ733" s="50"/>
      <c r="AK733" s="93">
        <f t="shared" si="405"/>
        <v>0</v>
      </c>
      <c r="AL733" s="94"/>
      <c r="AM733" s="111">
        <f t="shared" si="422"/>
        <v>0</v>
      </c>
      <c r="AN733" s="50">
        <v>0</v>
      </c>
      <c r="AO733" s="50">
        <v>0</v>
      </c>
      <c r="AP733" s="50"/>
      <c r="AQ733" s="50"/>
      <c r="AR733" s="50"/>
      <c r="AS733" s="50"/>
      <c r="AT733" s="50"/>
      <c r="AU733" s="50"/>
      <c r="AV733" s="50"/>
      <c r="AW733" s="50"/>
      <c r="AX733" s="50"/>
      <c r="AY733" s="50"/>
      <c r="AZ733" s="93">
        <f t="shared" si="406"/>
        <v>0</v>
      </c>
      <c r="BA733" s="94"/>
      <c r="BB733" s="111">
        <f t="shared" si="423"/>
        <v>0</v>
      </c>
      <c r="BC733" s="50">
        <f t="shared" si="407"/>
        <v>1</v>
      </c>
      <c r="BD733" s="50">
        <f t="shared" si="408"/>
        <v>2</v>
      </c>
      <c r="BE733" s="50">
        <f t="shared" si="409"/>
        <v>0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3</v>
      </c>
      <c r="BQ733" s="57">
        <f t="shared" si="420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626</v>
      </c>
      <c r="E734" s="99" t="s">
        <v>460</v>
      </c>
      <c r="F734" s="99" t="s">
        <v>383</v>
      </c>
      <c r="G734" s="100" t="s">
        <v>518</v>
      </c>
      <c r="H734" s="100">
        <v>31672</v>
      </c>
      <c r="I734" s="99" t="s">
        <v>1096</v>
      </c>
      <c r="J734" s="42">
        <v>0</v>
      </c>
      <c r="K734" s="42">
        <v>2</v>
      </c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93">
        <f t="shared" si="404"/>
        <v>2</v>
      </c>
      <c r="W734" s="94"/>
      <c r="X734" s="111">
        <f t="shared" si="421"/>
        <v>0</v>
      </c>
      <c r="Y734" s="50">
        <v>0</v>
      </c>
      <c r="Z734" s="50">
        <v>0</v>
      </c>
      <c r="AA734" s="50"/>
      <c r="AB734" s="50"/>
      <c r="AC734" s="50"/>
      <c r="AD734" s="50"/>
      <c r="AE734" s="50"/>
      <c r="AF734" s="50"/>
      <c r="AG734" s="50"/>
      <c r="AH734" s="50"/>
      <c r="AI734" s="50"/>
      <c r="AJ734" s="50"/>
      <c r="AK734" s="93">
        <f t="shared" si="405"/>
        <v>0</v>
      </c>
      <c r="AL734" s="94"/>
      <c r="AM734" s="111">
        <f t="shared" si="422"/>
        <v>0</v>
      </c>
      <c r="AN734" s="50">
        <v>0</v>
      </c>
      <c r="AO734" s="50">
        <v>0</v>
      </c>
      <c r="AP734" s="50"/>
      <c r="AQ734" s="50"/>
      <c r="AR734" s="50"/>
      <c r="AS734" s="50"/>
      <c r="AT734" s="50"/>
      <c r="AU734" s="50"/>
      <c r="AV734" s="50"/>
      <c r="AW734" s="50"/>
      <c r="AX734" s="50"/>
      <c r="AY734" s="50"/>
      <c r="AZ734" s="93">
        <f t="shared" si="406"/>
        <v>0</v>
      </c>
      <c r="BA734" s="94"/>
      <c r="BB734" s="111">
        <f t="shared" si="423"/>
        <v>0</v>
      </c>
      <c r="BC734" s="50">
        <f t="shared" si="407"/>
        <v>0</v>
      </c>
      <c r="BD734" s="50">
        <f t="shared" si="408"/>
        <v>2</v>
      </c>
      <c r="BE734" s="50">
        <f t="shared" si="409"/>
        <v>0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2</v>
      </c>
      <c r="BQ734" s="57">
        <f t="shared" si="420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739</v>
      </c>
      <c r="E735" s="99" t="s">
        <v>739</v>
      </c>
      <c r="F735" s="99" t="s">
        <v>739</v>
      </c>
      <c r="G735" s="100" t="s">
        <v>539</v>
      </c>
      <c r="H735" s="100">
        <v>31682</v>
      </c>
      <c r="I735" s="99" t="s">
        <v>1097</v>
      </c>
      <c r="J735" s="42">
        <v>0</v>
      </c>
      <c r="K735" s="42">
        <v>0</v>
      </c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93">
        <f t="shared" si="404"/>
        <v>0</v>
      </c>
      <c r="W735" s="94"/>
      <c r="X735" s="111">
        <f t="shared" si="421"/>
        <v>0</v>
      </c>
      <c r="Y735" s="50">
        <v>0</v>
      </c>
      <c r="Z735" s="50">
        <v>0</v>
      </c>
      <c r="AA735" s="50"/>
      <c r="AB735" s="50"/>
      <c r="AC735" s="50"/>
      <c r="AD735" s="50"/>
      <c r="AE735" s="50"/>
      <c r="AF735" s="50"/>
      <c r="AG735" s="50"/>
      <c r="AH735" s="50"/>
      <c r="AI735" s="50"/>
      <c r="AJ735" s="50"/>
      <c r="AK735" s="93">
        <f t="shared" si="405"/>
        <v>0</v>
      </c>
      <c r="AL735" s="94"/>
      <c r="AM735" s="111">
        <f t="shared" si="422"/>
        <v>0</v>
      </c>
      <c r="AN735" s="50">
        <v>0</v>
      </c>
      <c r="AO735" s="50">
        <v>0</v>
      </c>
      <c r="AP735" s="50"/>
      <c r="AQ735" s="50"/>
      <c r="AR735" s="50"/>
      <c r="AS735" s="50"/>
      <c r="AT735" s="50"/>
      <c r="AU735" s="50"/>
      <c r="AV735" s="50"/>
      <c r="AW735" s="50"/>
      <c r="AX735" s="50"/>
      <c r="AY735" s="50"/>
      <c r="AZ735" s="93">
        <f t="shared" si="406"/>
        <v>0</v>
      </c>
      <c r="BA735" s="94"/>
      <c r="BB735" s="111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7">
        <f t="shared" si="420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605</v>
      </c>
      <c r="E736" s="99" t="s">
        <v>69</v>
      </c>
      <c r="F736" s="99" t="s">
        <v>70</v>
      </c>
      <c r="G736" s="100" t="s">
        <v>518</v>
      </c>
      <c r="H736" s="100">
        <v>31703</v>
      </c>
      <c r="I736" s="99" t="s">
        <v>1098</v>
      </c>
      <c r="J736" s="42">
        <v>9</v>
      </c>
      <c r="K736" s="42">
        <v>3</v>
      </c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93">
        <f t="shared" si="404"/>
        <v>12</v>
      </c>
      <c r="W736" s="94"/>
      <c r="X736" s="111">
        <f t="shared" si="421"/>
        <v>0</v>
      </c>
      <c r="Y736" s="50">
        <v>0</v>
      </c>
      <c r="Z736" s="50">
        <v>0</v>
      </c>
      <c r="AA736" s="50"/>
      <c r="AB736" s="50"/>
      <c r="AC736" s="50"/>
      <c r="AD736" s="50"/>
      <c r="AE736" s="50"/>
      <c r="AF736" s="50"/>
      <c r="AG736" s="50"/>
      <c r="AH736" s="50"/>
      <c r="AI736" s="50"/>
      <c r="AJ736" s="50"/>
      <c r="AK736" s="93">
        <f t="shared" si="405"/>
        <v>0</v>
      </c>
      <c r="AL736" s="94"/>
      <c r="AM736" s="111">
        <f t="shared" si="422"/>
        <v>0</v>
      </c>
      <c r="AN736" s="50">
        <v>0</v>
      </c>
      <c r="AO736" s="50">
        <v>0</v>
      </c>
      <c r="AP736" s="50"/>
      <c r="AQ736" s="50"/>
      <c r="AR736" s="50"/>
      <c r="AS736" s="50"/>
      <c r="AT736" s="50"/>
      <c r="AU736" s="50"/>
      <c r="AV736" s="50"/>
      <c r="AW736" s="50"/>
      <c r="AX736" s="50"/>
      <c r="AY736" s="50"/>
      <c r="AZ736" s="93">
        <f t="shared" si="406"/>
        <v>0</v>
      </c>
      <c r="BA736" s="94"/>
      <c r="BB736" s="111">
        <f t="shared" si="423"/>
        <v>0</v>
      </c>
      <c r="BC736" s="50">
        <f t="shared" si="407"/>
        <v>9</v>
      </c>
      <c r="BD736" s="50">
        <f t="shared" si="408"/>
        <v>3</v>
      </c>
      <c r="BE736" s="50">
        <f t="shared" si="409"/>
        <v>0</v>
      </c>
      <c r="BF736" s="50">
        <f t="shared" si="410"/>
        <v>0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12</v>
      </c>
      <c r="BQ736" s="57">
        <f t="shared" si="420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739</v>
      </c>
      <c r="E737" s="99" t="s">
        <v>739</v>
      </c>
      <c r="F737" s="99" t="s">
        <v>739</v>
      </c>
      <c r="G737" s="100" t="s">
        <v>522</v>
      </c>
      <c r="H737" s="100">
        <v>31735</v>
      </c>
      <c r="I737" s="99" t="s">
        <v>1099</v>
      </c>
      <c r="J737" s="42">
        <v>0</v>
      </c>
      <c r="K737" s="42">
        <v>0</v>
      </c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93">
        <f t="shared" si="404"/>
        <v>0</v>
      </c>
      <c r="W737" s="94"/>
      <c r="X737" s="111">
        <f t="shared" si="421"/>
        <v>0</v>
      </c>
      <c r="Y737" s="50">
        <v>0</v>
      </c>
      <c r="Z737" s="50">
        <v>0</v>
      </c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93">
        <f t="shared" si="405"/>
        <v>0</v>
      </c>
      <c r="AL737" s="94"/>
      <c r="AM737" s="111">
        <f t="shared" si="422"/>
        <v>0</v>
      </c>
      <c r="AN737" s="50">
        <v>0</v>
      </c>
      <c r="AO737" s="50">
        <v>0</v>
      </c>
      <c r="AP737" s="50"/>
      <c r="AQ737" s="50"/>
      <c r="AR737" s="50"/>
      <c r="AS737" s="50"/>
      <c r="AT737" s="50"/>
      <c r="AU737" s="50"/>
      <c r="AV737" s="50"/>
      <c r="AW737" s="50"/>
      <c r="AX737" s="50"/>
      <c r="AY737" s="50"/>
      <c r="AZ737" s="93">
        <f t="shared" si="406"/>
        <v>0</v>
      </c>
      <c r="BA737" s="94"/>
      <c r="BB737" s="111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7">
        <f t="shared" si="420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739</v>
      </c>
      <c r="E738" s="99" t="s">
        <v>739</v>
      </c>
      <c r="F738" s="99" t="s">
        <v>739</v>
      </c>
      <c r="G738" s="100" t="s">
        <v>741</v>
      </c>
      <c r="H738" s="100">
        <v>31737</v>
      </c>
      <c r="I738" s="99" t="s">
        <v>1100</v>
      </c>
      <c r="J738" s="42">
        <v>0</v>
      </c>
      <c r="K738" s="42">
        <v>0</v>
      </c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93">
        <f t="shared" si="404"/>
        <v>0</v>
      </c>
      <c r="W738" s="94"/>
      <c r="X738" s="111">
        <f t="shared" si="421"/>
        <v>0</v>
      </c>
      <c r="Y738" s="50">
        <v>0</v>
      </c>
      <c r="Z738" s="50">
        <v>0</v>
      </c>
      <c r="AA738" s="50"/>
      <c r="AB738" s="50"/>
      <c r="AC738" s="50"/>
      <c r="AD738" s="50"/>
      <c r="AE738" s="50"/>
      <c r="AF738" s="50"/>
      <c r="AG738" s="50"/>
      <c r="AH738" s="50"/>
      <c r="AI738" s="50"/>
      <c r="AJ738" s="50"/>
      <c r="AK738" s="93">
        <f t="shared" si="405"/>
        <v>0</v>
      </c>
      <c r="AL738" s="94"/>
      <c r="AM738" s="111">
        <f t="shared" si="422"/>
        <v>0</v>
      </c>
      <c r="AN738" s="50">
        <v>0</v>
      </c>
      <c r="AO738" s="50">
        <v>0</v>
      </c>
      <c r="AP738" s="50"/>
      <c r="AQ738" s="50"/>
      <c r="AR738" s="50"/>
      <c r="AS738" s="50"/>
      <c r="AT738" s="50"/>
      <c r="AU738" s="50"/>
      <c r="AV738" s="50"/>
      <c r="AW738" s="50"/>
      <c r="AX738" s="50"/>
      <c r="AY738" s="50"/>
      <c r="AZ738" s="93">
        <f t="shared" si="406"/>
        <v>0</v>
      </c>
      <c r="BA738" s="94"/>
      <c r="BB738" s="111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7">
        <f t="shared" si="420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739</v>
      </c>
      <c r="E739" s="99" t="s">
        <v>739</v>
      </c>
      <c r="F739" s="99" t="s">
        <v>739</v>
      </c>
      <c r="G739" s="100" t="s">
        <v>539</v>
      </c>
      <c r="H739" s="100">
        <v>31742</v>
      </c>
      <c r="I739" s="99" t="s">
        <v>1101</v>
      </c>
      <c r="J739" s="42">
        <v>0</v>
      </c>
      <c r="K739" s="42">
        <v>0</v>
      </c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93">
        <f t="shared" si="404"/>
        <v>0</v>
      </c>
      <c r="W739" s="94"/>
      <c r="X739" s="111">
        <f t="shared" si="421"/>
        <v>0</v>
      </c>
      <c r="Y739" s="50">
        <v>0</v>
      </c>
      <c r="Z739" s="50">
        <v>0</v>
      </c>
      <c r="AA739" s="50"/>
      <c r="AB739" s="50"/>
      <c r="AC739" s="50"/>
      <c r="AD739" s="50"/>
      <c r="AE739" s="50"/>
      <c r="AF739" s="50"/>
      <c r="AG739" s="50"/>
      <c r="AH739" s="50"/>
      <c r="AI739" s="50"/>
      <c r="AJ739" s="50"/>
      <c r="AK739" s="93">
        <f t="shared" si="405"/>
        <v>0</v>
      </c>
      <c r="AL739" s="94"/>
      <c r="AM739" s="111">
        <f t="shared" si="422"/>
        <v>0</v>
      </c>
      <c r="AN739" s="50">
        <v>0</v>
      </c>
      <c r="AO739" s="50">
        <v>0</v>
      </c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93">
        <f t="shared" si="406"/>
        <v>0</v>
      </c>
      <c r="BA739" s="94"/>
      <c r="BB739" s="111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7">
        <f t="shared" si="420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739</v>
      </c>
      <c r="E740" s="99" t="s">
        <v>739</v>
      </c>
      <c r="F740" s="99" t="s">
        <v>739</v>
      </c>
      <c r="G740" s="100" t="s">
        <v>539</v>
      </c>
      <c r="H740" s="100">
        <v>31745</v>
      </c>
      <c r="I740" s="99" t="s">
        <v>1102</v>
      </c>
      <c r="J740" s="42">
        <v>0</v>
      </c>
      <c r="K740" s="42">
        <v>0</v>
      </c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93">
        <f t="shared" si="404"/>
        <v>0</v>
      </c>
      <c r="W740" s="94"/>
      <c r="X740" s="111">
        <f t="shared" si="421"/>
        <v>0</v>
      </c>
      <c r="Y740" s="50">
        <v>0</v>
      </c>
      <c r="Z740" s="50">
        <v>0</v>
      </c>
      <c r="AA740" s="50"/>
      <c r="AB740" s="50"/>
      <c r="AC740" s="50"/>
      <c r="AD740" s="50"/>
      <c r="AE740" s="50"/>
      <c r="AF740" s="50"/>
      <c r="AG740" s="50"/>
      <c r="AH740" s="50"/>
      <c r="AI740" s="50"/>
      <c r="AJ740" s="50"/>
      <c r="AK740" s="93">
        <f t="shared" si="405"/>
        <v>0</v>
      </c>
      <c r="AL740" s="94"/>
      <c r="AM740" s="111">
        <f t="shared" si="422"/>
        <v>0</v>
      </c>
      <c r="AN740" s="50">
        <v>0</v>
      </c>
      <c r="AO740" s="50">
        <v>0</v>
      </c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93">
        <f t="shared" si="406"/>
        <v>0</v>
      </c>
      <c r="BA740" s="94"/>
      <c r="BB740" s="111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7">
        <f t="shared" si="420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739</v>
      </c>
      <c r="E741" s="99" t="s">
        <v>739</v>
      </c>
      <c r="F741" s="99" t="s">
        <v>739</v>
      </c>
      <c r="G741" s="100" t="s">
        <v>539</v>
      </c>
      <c r="H741" s="100">
        <v>31749</v>
      </c>
      <c r="I741" s="99" t="s">
        <v>1103</v>
      </c>
      <c r="J741" s="42">
        <v>0</v>
      </c>
      <c r="K741" s="42">
        <v>0</v>
      </c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93">
        <f t="shared" si="404"/>
        <v>0</v>
      </c>
      <c r="W741" s="94"/>
      <c r="X741" s="111">
        <f t="shared" si="421"/>
        <v>0</v>
      </c>
      <c r="Y741" s="50">
        <v>0</v>
      </c>
      <c r="Z741" s="50">
        <v>0</v>
      </c>
      <c r="AA741" s="50"/>
      <c r="AB741" s="50"/>
      <c r="AC741" s="50"/>
      <c r="AD741" s="50"/>
      <c r="AE741" s="50"/>
      <c r="AF741" s="50"/>
      <c r="AG741" s="50"/>
      <c r="AH741" s="50"/>
      <c r="AI741" s="50"/>
      <c r="AJ741" s="50"/>
      <c r="AK741" s="93">
        <f t="shared" si="405"/>
        <v>0</v>
      </c>
      <c r="AL741" s="94"/>
      <c r="AM741" s="111">
        <f t="shared" si="422"/>
        <v>0</v>
      </c>
      <c r="AN741" s="50">
        <v>0</v>
      </c>
      <c r="AO741" s="50">
        <v>0</v>
      </c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93">
        <f t="shared" si="406"/>
        <v>0</v>
      </c>
      <c r="BA741" s="94"/>
      <c r="BB741" s="111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7">
        <f t="shared" si="420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739</v>
      </c>
      <c r="E742" s="99" t="s">
        <v>739</v>
      </c>
      <c r="F742" s="99" t="s">
        <v>514</v>
      </c>
      <c r="G742" s="100" t="s">
        <v>539</v>
      </c>
      <c r="H742" s="100">
        <v>31787</v>
      </c>
      <c r="I742" s="99" t="s">
        <v>1104</v>
      </c>
      <c r="J742" s="42">
        <v>0</v>
      </c>
      <c r="K742" s="42">
        <v>0</v>
      </c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93">
        <f t="shared" si="404"/>
        <v>0</v>
      </c>
      <c r="W742" s="94"/>
      <c r="X742" s="111">
        <f t="shared" si="421"/>
        <v>0</v>
      </c>
      <c r="Y742" s="50">
        <v>0</v>
      </c>
      <c r="Z742" s="50">
        <v>0</v>
      </c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93">
        <f t="shared" si="405"/>
        <v>0</v>
      </c>
      <c r="AL742" s="94"/>
      <c r="AM742" s="111">
        <f t="shared" si="422"/>
        <v>0</v>
      </c>
      <c r="AN742" s="50">
        <v>0</v>
      </c>
      <c r="AO742" s="50">
        <v>0</v>
      </c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93">
        <f t="shared" si="406"/>
        <v>0</v>
      </c>
      <c r="BA742" s="94"/>
      <c r="BB742" s="111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7">
        <f t="shared" si="420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739</v>
      </c>
      <c r="E743" s="99" t="s">
        <v>739</v>
      </c>
      <c r="F743" s="99" t="s">
        <v>739</v>
      </c>
      <c r="G743" s="100" t="s">
        <v>539</v>
      </c>
      <c r="H743" s="100">
        <v>31788</v>
      </c>
      <c r="I743" s="99" t="s">
        <v>1105</v>
      </c>
      <c r="J743" s="42">
        <v>0</v>
      </c>
      <c r="K743" s="42">
        <v>0</v>
      </c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93">
        <f t="shared" si="404"/>
        <v>0</v>
      </c>
      <c r="W743" s="94"/>
      <c r="X743" s="111">
        <f t="shared" si="421"/>
        <v>0</v>
      </c>
      <c r="Y743" s="50">
        <v>0</v>
      </c>
      <c r="Z743" s="50">
        <v>0</v>
      </c>
      <c r="AA743" s="50"/>
      <c r="AB743" s="50"/>
      <c r="AC743" s="50"/>
      <c r="AD743" s="50"/>
      <c r="AE743" s="50"/>
      <c r="AF743" s="50"/>
      <c r="AG743" s="50"/>
      <c r="AH743" s="50"/>
      <c r="AI743" s="50"/>
      <c r="AJ743" s="50"/>
      <c r="AK743" s="93">
        <f t="shared" si="405"/>
        <v>0</v>
      </c>
      <c r="AL743" s="94"/>
      <c r="AM743" s="111">
        <f t="shared" si="422"/>
        <v>0</v>
      </c>
      <c r="AN743" s="50">
        <v>0</v>
      </c>
      <c r="AO743" s="50">
        <v>0</v>
      </c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93">
        <f t="shared" si="406"/>
        <v>0</v>
      </c>
      <c r="BA743" s="94"/>
      <c r="BB743" s="111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7">
        <f t="shared" si="420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739</v>
      </c>
      <c r="E744" s="99" t="s">
        <v>739</v>
      </c>
      <c r="F744" s="99" t="s">
        <v>739</v>
      </c>
      <c r="G744" s="100" t="s">
        <v>539</v>
      </c>
      <c r="H744" s="100">
        <v>31789</v>
      </c>
      <c r="I744" s="99" t="s">
        <v>1106</v>
      </c>
      <c r="J744" s="42">
        <v>0</v>
      </c>
      <c r="K744" s="42">
        <v>0</v>
      </c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93">
        <f t="shared" si="404"/>
        <v>0</v>
      </c>
      <c r="W744" s="94"/>
      <c r="X744" s="111">
        <f t="shared" si="421"/>
        <v>0</v>
      </c>
      <c r="Y744" s="50">
        <v>0</v>
      </c>
      <c r="Z744" s="50">
        <v>0</v>
      </c>
      <c r="AA744" s="50"/>
      <c r="AB744" s="50"/>
      <c r="AC744" s="50"/>
      <c r="AD744" s="50"/>
      <c r="AE744" s="50"/>
      <c r="AF744" s="50"/>
      <c r="AG744" s="50"/>
      <c r="AH744" s="50"/>
      <c r="AI744" s="50"/>
      <c r="AJ744" s="50"/>
      <c r="AK744" s="93">
        <f t="shared" si="405"/>
        <v>0</v>
      </c>
      <c r="AL744" s="94"/>
      <c r="AM744" s="111">
        <f t="shared" si="422"/>
        <v>0</v>
      </c>
      <c r="AN744" s="50">
        <v>0</v>
      </c>
      <c r="AO744" s="50">
        <v>0</v>
      </c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93">
        <f t="shared" si="406"/>
        <v>0</v>
      </c>
      <c r="BA744" s="94"/>
      <c r="BB744" s="111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7">
        <f t="shared" si="420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573</v>
      </c>
      <c r="E745" s="99" t="s">
        <v>191</v>
      </c>
      <c r="F745" s="99" t="s">
        <v>363</v>
      </c>
      <c r="G745" s="100" t="s">
        <v>539</v>
      </c>
      <c r="H745" s="100">
        <v>31794</v>
      </c>
      <c r="I745" s="99" t="s">
        <v>1107</v>
      </c>
      <c r="J745" s="42">
        <v>13</v>
      </c>
      <c r="K745" s="42">
        <v>0</v>
      </c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93">
        <f t="shared" si="404"/>
        <v>13</v>
      </c>
      <c r="W745" s="94"/>
      <c r="X745" s="111">
        <f t="shared" si="421"/>
        <v>0</v>
      </c>
      <c r="Y745" s="50">
        <v>0</v>
      </c>
      <c r="Z745" s="50">
        <v>0</v>
      </c>
      <c r="AA745" s="50"/>
      <c r="AB745" s="50"/>
      <c r="AC745" s="50"/>
      <c r="AD745" s="50"/>
      <c r="AE745" s="50"/>
      <c r="AF745" s="50"/>
      <c r="AG745" s="50"/>
      <c r="AH745" s="50"/>
      <c r="AI745" s="50"/>
      <c r="AJ745" s="50"/>
      <c r="AK745" s="93">
        <f t="shared" si="405"/>
        <v>0</v>
      </c>
      <c r="AL745" s="94"/>
      <c r="AM745" s="111">
        <f t="shared" si="422"/>
        <v>0</v>
      </c>
      <c r="AN745" s="50">
        <v>0</v>
      </c>
      <c r="AO745" s="50">
        <v>0</v>
      </c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93">
        <f t="shared" si="406"/>
        <v>0</v>
      </c>
      <c r="BA745" s="94"/>
      <c r="BB745" s="111">
        <f t="shared" si="423"/>
        <v>0</v>
      </c>
      <c r="BC745" s="50">
        <f t="shared" si="407"/>
        <v>13</v>
      </c>
      <c r="BD745" s="50">
        <f t="shared" si="408"/>
        <v>0</v>
      </c>
      <c r="BE745" s="50">
        <f t="shared" si="409"/>
        <v>0</v>
      </c>
      <c r="BF745" s="50">
        <f t="shared" si="410"/>
        <v>0</v>
      </c>
      <c r="BG745" s="50">
        <f t="shared" si="411"/>
        <v>0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13</v>
      </c>
      <c r="BQ745" s="57">
        <f t="shared" si="420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605</v>
      </c>
      <c r="E746" s="99" t="s">
        <v>69</v>
      </c>
      <c r="F746" s="99" t="s">
        <v>70</v>
      </c>
      <c r="G746" s="100" t="s">
        <v>522</v>
      </c>
      <c r="H746" s="100">
        <v>31810</v>
      </c>
      <c r="I746" s="99" t="s">
        <v>1108</v>
      </c>
      <c r="J746" s="42">
        <v>0</v>
      </c>
      <c r="K746" s="42">
        <v>0</v>
      </c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93">
        <f t="shared" si="404"/>
        <v>0</v>
      </c>
      <c r="W746" s="94"/>
      <c r="X746" s="111">
        <f t="shared" si="421"/>
        <v>0</v>
      </c>
      <c r="Y746" s="50">
        <v>0</v>
      </c>
      <c r="Z746" s="50">
        <v>0</v>
      </c>
      <c r="AA746" s="50"/>
      <c r="AB746" s="50"/>
      <c r="AC746" s="50"/>
      <c r="AD746" s="50"/>
      <c r="AE746" s="50"/>
      <c r="AF746" s="50"/>
      <c r="AG746" s="50"/>
      <c r="AH746" s="50"/>
      <c r="AI746" s="50"/>
      <c r="AJ746" s="50"/>
      <c r="AK746" s="93">
        <f t="shared" si="405"/>
        <v>0</v>
      </c>
      <c r="AL746" s="94"/>
      <c r="AM746" s="111">
        <f t="shared" si="422"/>
        <v>0</v>
      </c>
      <c r="AN746" s="50">
        <v>0</v>
      </c>
      <c r="AO746" s="50">
        <v>0</v>
      </c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93">
        <f t="shared" si="406"/>
        <v>0</v>
      </c>
      <c r="BA746" s="94"/>
      <c r="BB746" s="111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7">
        <f t="shared" si="420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573</v>
      </c>
      <c r="E747" s="99" t="s">
        <v>191</v>
      </c>
      <c r="F747" s="99" t="s">
        <v>514</v>
      </c>
      <c r="G747" s="100" t="s">
        <v>518</v>
      </c>
      <c r="H747" s="100">
        <v>31817</v>
      </c>
      <c r="I747" s="99" t="s">
        <v>1109</v>
      </c>
      <c r="J747" s="42">
        <v>2</v>
      </c>
      <c r="K747" s="42">
        <v>5</v>
      </c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93">
        <f t="shared" si="404"/>
        <v>7</v>
      </c>
      <c r="W747" s="94"/>
      <c r="X747" s="111">
        <f t="shared" si="421"/>
        <v>0</v>
      </c>
      <c r="Y747" s="50">
        <v>0</v>
      </c>
      <c r="Z747" s="50">
        <v>0</v>
      </c>
      <c r="AA747" s="50"/>
      <c r="AB747" s="50"/>
      <c r="AC747" s="50"/>
      <c r="AD747" s="50"/>
      <c r="AE747" s="50"/>
      <c r="AF747" s="50"/>
      <c r="AG747" s="50"/>
      <c r="AH747" s="50"/>
      <c r="AI747" s="50"/>
      <c r="AJ747" s="50"/>
      <c r="AK747" s="93">
        <f t="shared" si="405"/>
        <v>0</v>
      </c>
      <c r="AL747" s="94"/>
      <c r="AM747" s="111">
        <f t="shared" si="422"/>
        <v>0</v>
      </c>
      <c r="AN747" s="50">
        <v>0</v>
      </c>
      <c r="AO747" s="50">
        <v>0</v>
      </c>
      <c r="AP747" s="50"/>
      <c r="AQ747" s="50"/>
      <c r="AR747" s="50"/>
      <c r="AS747" s="50"/>
      <c r="AT747" s="50"/>
      <c r="AU747" s="50"/>
      <c r="AV747" s="50"/>
      <c r="AW747" s="50"/>
      <c r="AX747" s="50"/>
      <c r="AY747" s="50"/>
      <c r="AZ747" s="93">
        <f t="shared" si="406"/>
        <v>0</v>
      </c>
      <c r="BA747" s="94"/>
      <c r="BB747" s="111">
        <f t="shared" si="423"/>
        <v>0</v>
      </c>
      <c r="BC747" s="50">
        <f t="shared" si="407"/>
        <v>2</v>
      </c>
      <c r="BD747" s="50">
        <f t="shared" si="408"/>
        <v>5</v>
      </c>
      <c r="BE747" s="50">
        <f t="shared" si="409"/>
        <v>0</v>
      </c>
      <c r="BF747" s="50">
        <f t="shared" si="410"/>
        <v>0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7</v>
      </c>
      <c r="BQ747" s="57">
        <f t="shared" si="420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739</v>
      </c>
      <c r="E748" s="99" t="s">
        <v>739</v>
      </c>
      <c r="F748" s="99" t="s">
        <v>739</v>
      </c>
      <c r="G748" s="100" t="s">
        <v>539</v>
      </c>
      <c r="H748" s="100">
        <v>31820</v>
      </c>
      <c r="I748" s="99" t="s">
        <v>1110</v>
      </c>
      <c r="J748" s="42">
        <v>0</v>
      </c>
      <c r="K748" s="42">
        <v>0</v>
      </c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93">
        <f t="shared" si="404"/>
        <v>0</v>
      </c>
      <c r="W748" s="94"/>
      <c r="X748" s="111">
        <f t="shared" si="421"/>
        <v>0</v>
      </c>
      <c r="Y748" s="50">
        <v>0</v>
      </c>
      <c r="Z748" s="50">
        <v>0</v>
      </c>
      <c r="AA748" s="50"/>
      <c r="AB748" s="50"/>
      <c r="AC748" s="50"/>
      <c r="AD748" s="50"/>
      <c r="AE748" s="50"/>
      <c r="AF748" s="50"/>
      <c r="AG748" s="50"/>
      <c r="AH748" s="50"/>
      <c r="AI748" s="50"/>
      <c r="AJ748" s="50"/>
      <c r="AK748" s="93">
        <f t="shared" si="405"/>
        <v>0</v>
      </c>
      <c r="AL748" s="94"/>
      <c r="AM748" s="111">
        <f t="shared" si="422"/>
        <v>0</v>
      </c>
      <c r="AN748" s="50">
        <v>0</v>
      </c>
      <c r="AO748" s="50">
        <v>0</v>
      </c>
      <c r="AP748" s="50"/>
      <c r="AQ748" s="50"/>
      <c r="AR748" s="50"/>
      <c r="AS748" s="50"/>
      <c r="AT748" s="50"/>
      <c r="AU748" s="50"/>
      <c r="AV748" s="50"/>
      <c r="AW748" s="50"/>
      <c r="AX748" s="50"/>
      <c r="AY748" s="50"/>
      <c r="AZ748" s="93">
        <f t="shared" si="406"/>
        <v>0</v>
      </c>
      <c r="BA748" s="94"/>
      <c r="BB748" s="111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7">
        <f t="shared" si="420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605</v>
      </c>
      <c r="E749" s="99" t="s">
        <v>69</v>
      </c>
      <c r="F749" s="99" t="s">
        <v>304</v>
      </c>
      <c r="G749" s="100" t="s">
        <v>518</v>
      </c>
      <c r="H749" s="100">
        <v>31825</v>
      </c>
      <c r="I749" s="99" t="s">
        <v>1111</v>
      </c>
      <c r="J749" s="42">
        <v>1</v>
      </c>
      <c r="K749" s="42">
        <v>0</v>
      </c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93">
        <f t="shared" si="404"/>
        <v>1</v>
      </c>
      <c r="W749" s="94"/>
      <c r="X749" s="111">
        <f t="shared" si="421"/>
        <v>0</v>
      </c>
      <c r="Y749" s="50">
        <v>0</v>
      </c>
      <c r="Z749" s="50">
        <v>0</v>
      </c>
      <c r="AA749" s="50"/>
      <c r="AB749" s="50"/>
      <c r="AC749" s="50"/>
      <c r="AD749" s="50"/>
      <c r="AE749" s="50"/>
      <c r="AF749" s="50"/>
      <c r="AG749" s="50"/>
      <c r="AH749" s="50"/>
      <c r="AI749" s="50"/>
      <c r="AJ749" s="50"/>
      <c r="AK749" s="93">
        <f t="shared" si="405"/>
        <v>0</v>
      </c>
      <c r="AL749" s="94"/>
      <c r="AM749" s="111">
        <f t="shared" si="422"/>
        <v>0</v>
      </c>
      <c r="AN749" s="50">
        <v>0</v>
      </c>
      <c r="AO749" s="50">
        <v>0</v>
      </c>
      <c r="AP749" s="50"/>
      <c r="AQ749" s="50"/>
      <c r="AR749" s="50"/>
      <c r="AS749" s="50"/>
      <c r="AT749" s="50"/>
      <c r="AU749" s="50"/>
      <c r="AV749" s="50"/>
      <c r="AW749" s="50"/>
      <c r="AX749" s="50"/>
      <c r="AY749" s="50"/>
      <c r="AZ749" s="93">
        <f t="shared" si="406"/>
        <v>0</v>
      </c>
      <c r="BA749" s="94"/>
      <c r="BB749" s="111">
        <f t="shared" si="423"/>
        <v>0</v>
      </c>
      <c r="BC749" s="50">
        <f t="shared" si="407"/>
        <v>1</v>
      </c>
      <c r="BD749" s="50">
        <f t="shared" si="408"/>
        <v>0</v>
      </c>
      <c r="BE749" s="50">
        <f t="shared" si="409"/>
        <v>0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1</v>
      </c>
      <c r="BQ749" s="57">
        <f t="shared" si="420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739</v>
      </c>
      <c r="E750" s="99" t="s">
        <v>739</v>
      </c>
      <c r="F750" s="99" t="s">
        <v>739</v>
      </c>
      <c r="G750" s="100" t="s">
        <v>522</v>
      </c>
      <c r="H750" s="100">
        <v>31873</v>
      </c>
      <c r="I750" s="99" t="s">
        <v>1112</v>
      </c>
      <c r="J750" s="42">
        <v>0</v>
      </c>
      <c r="K750" s="42">
        <v>0</v>
      </c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93">
        <f t="shared" si="404"/>
        <v>0</v>
      </c>
      <c r="W750" s="94"/>
      <c r="X750" s="111">
        <f t="shared" si="421"/>
        <v>0</v>
      </c>
      <c r="Y750" s="50">
        <v>0</v>
      </c>
      <c r="Z750" s="50">
        <v>0</v>
      </c>
      <c r="AA750" s="50"/>
      <c r="AB750" s="50"/>
      <c r="AC750" s="50"/>
      <c r="AD750" s="50"/>
      <c r="AE750" s="50"/>
      <c r="AF750" s="50"/>
      <c r="AG750" s="50"/>
      <c r="AH750" s="50"/>
      <c r="AI750" s="50"/>
      <c r="AJ750" s="50"/>
      <c r="AK750" s="93">
        <f t="shared" si="405"/>
        <v>0</v>
      </c>
      <c r="AL750" s="94"/>
      <c r="AM750" s="111">
        <f t="shared" si="422"/>
        <v>0</v>
      </c>
      <c r="AN750" s="50">
        <v>0</v>
      </c>
      <c r="AO750" s="50">
        <v>0</v>
      </c>
      <c r="AP750" s="50"/>
      <c r="AQ750" s="50"/>
      <c r="AR750" s="50"/>
      <c r="AS750" s="50"/>
      <c r="AT750" s="50"/>
      <c r="AU750" s="50"/>
      <c r="AV750" s="50"/>
      <c r="AW750" s="50"/>
      <c r="AX750" s="50"/>
      <c r="AY750" s="50"/>
      <c r="AZ750" s="93">
        <f t="shared" si="406"/>
        <v>0</v>
      </c>
      <c r="BA750" s="94"/>
      <c r="BB750" s="111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7">
        <f t="shared" si="420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739</v>
      </c>
      <c r="E751" s="99" t="s">
        <v>739</v>
      </c>
      <c r="F751" s="99" t="s">
        <v>739</v>
      </c>
      <c r="G751" s="100" t="s">
        <v>518</v>
      </c>
      <c r="H751" s="100">
        <v>31924</v>
      </c>
      <c r="I751" s="99" t="s">
        <v>1113</v>
      </c>
      <c r="J751" s="42">
        <v>0</v>
      </c>
      <c r="K751" s="42">
        <v>0</v>
      </c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93">
        <f t="shared" si="404"/>
        <v>0</v>
      </c>
      <c r="W751" s="94"/>
      <c r="X751" s="111">
        <f t="shared" si="421"/>
        <v>0</v>
      </c>
      <c r="Y751" s="50">
        <v>0</v>
      </c>
      <c r="Z751" s="50">
        <v>0</v>
      </c>
      <c r="AA751" s="50"/>
      <c r="AB751" s="50"/>
      <c r="AC751" s="50"/>
      <c r="AD751" s="50"/>
      <c r="AE751" s="50"/>
      <c r="AF751" s="50"/>
      <c r="AG751" s="50"/>
      <c r="AH751" s="50"/>
      <c r="AI751" s="50"/>
      <c r="AJ751" s="50"/>
      <c r="AK751" s="93">
        <f t="shared" si="405"/>
        <v>0</v>
      </c>
      <c r="AL751" s="94"/>
      <c r="AM751" s="111">
        <f t="shared" si="422"/>
        <v>0</v>
      </c>
      <c r="AN751" s="50">
        <v>0</v>
      </c>
      <c r="AO751" s="50">
        <v>0</v>
      </c>
      <c r="AP751" s="50"/>
      <c r="AQ751" s="50"/>
      <c r="AR751" s="50"/>
      <c r="AS751" s="50"/>
      <c r="AT751" s="50"/>
      <c r="AU751" s="50"/>
      <c r="AV751" s="50"/>
      <c r="AW751" s="50"/>
      <c r="AX751" s="50"/>
      <c r="AY751" s="50"/>
      <c r="AZ751" s="93">
        <f t="shared" si="406"/>
        <v>0</v>
      </c>
      <c r="BA751" s="94"/>
      <c r="BB751" s="111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7">
        <f t="shared" si="420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739</v>
      </c>
      <c r="E752" s="99" t="s">
        <v>739</v>
      </c>
      <c r="F752" s="99" t="s">
        <v>739</v>
      </c>
      <c r="G752" s="100" t="s">
        <v>522</v>
      </c>
      <c r="H752" s="100">
        <v>31974</v>
      </c>
      <c r="I752" s="99" t="s">
        <v>1114</v>
      </c>
      <c r="J752" s="42">
        <v>0</v>
      </c>
      <c r="K752" s="42">
        <v>0</v>
      </c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93">
        <f t="shared" si="404"/>
        <v>0</v>
      </c>
      <c r="W752" s="94"/>
      <c r="X752" s="111">
        <f t="shared" si="421"/>
        <v>0</v>
      </c>
      <c r="Y752" s="50">
        <v>0</v>
      </c>
      <c r="Z752" s="50">
        <v>0</v>
      </c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93">
        <f t="shared" si="405"/>
        <v>0</v>
      </c>
      <c r="AL752" s="94"/>
      <c r="AM752" s="111">
        <f t="shared" si="422"/>
        <v>0</v>
      </c>
      <c r="AN752" s="50">
        <v>0</v>
      </c>
      <c r="AO752" s="50">
        <v>0</v>
      </c>
      <c r="AP752" s="50"/>
      <c r="AQ752" s="50"/>
      <c r="AR752" s="50"/>
      <c r="AS752" s="50"/>
      <c r="AT752" s="50"/>
      <c r="AU752" s="50"/>
      <c r="AV752" s="50"/>
      <c r="AW752" s="50"/>
      <c r="AX752" s="50"/>
      <c r="AY752" s="50"/>
      <c r="AZ752" s="93">
        <f t="shared" si="406"/>
        <v>0</v>
      </c>
      <c r="BA752" s="94"/>
      <c r="BB752" s="111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7">
        <f t="shared" si="420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739</v>
      </c>
      <c r="E753" s="99" t="s">
        <v>739</v>
      </c>
      <c r="F753" s="99" t="s">
        <v>739</v>
      </c>
      <c r="G753" s="100" t="s">
        <v>539</v>
      </c>
      <c r="H753" s="100">
        <v>31982</v>
      </c>
      <c r="I753" s="99" t="s">
        <v>1115</v>
      </c>
      <c r="J753" s="42">
        <v>0</v>
      </c>
      <c r="K753" s="42">
        <v>0</v>
      </c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93">
        <f t="shared" si="404"/>
        <v>0</v>
      </c>
      <c r="W753" s="94"/>
      <c r="X753" s="111">
        <f t="shared" si="421"/>
        <v>0</v>
      </c>
      <c r="Y753" s="50">
        <v>0</v>
      </c>
      <c r="Z753" s="50">
        <v>0</v>
      </c>
      <c r="AA753" s="50"/>
      <c r="AB753" s="50"/>
      <c r="AC753" s="50"/>
      <c r="AD753" s="50"/>
      <c r="AE753" s="50"/>
      <c r="AF753" s="50"/>
      <c r="AG753" s="50"/>
      <c r="AH753" s="50"/>
      <c r="AI753" s="50"/>
      <c r="AJ753" s="50"/>
      <c r="AK753" s="93">
        <f t="shared" si="405"/>
        <v>0</v>
      </c>
      <c r="AL753" s="94"/>
      <c r="AM753" s="111">
        <f t="shared" si="422"/>
        <v>0</v>
      </c>
      <c r="AN753" s="50">
        <v>0</v>
      </c>
      <c r="AO753" s="50">
        <v>0</v>
      </c>
      <c r="AP753" s="50"/>
      <c r="AQ753" s="50"/>
      <c r="AR753" s="50"/>
      <c r="AS753" s="50"/>
      <c r="AT753" s="50"/>
      <c r="AU753" s="50"/>
      <c r="AV753" s="50"/>
      <c r="AW753" s="50"/>
      <c r="AX753" s="50"/>
      <c r="AY753" s="50"/>
      <c r="AZ753" s="93">
        <f t="shared" si="406"/>
        <v>0</v>
      </c>
      <c r="BA753" s="94"/>
      <c r="BB753" s="111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7">
        <f t="shared" si="420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739</v>
      </c>
      <c r="E754" s="99" t="s">
        <v>739</v>
      </c>
      <c r="F754" s="99" t="s">
        <v>739</v>
      </c>
      <c r="G754" s="100" t="s">
        <v>539</v>
      </c>
      <c r="H754" s="100">
        <v>32031</v>
      </c>
      <c r="I754" s="99" t="s">
        <v>1116</v>
      </c>
      <c r="J754" s="42">
        <v>0</v>
      </c>
      <c r="K754" s="42">
        <v>0</v>
      </c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93">
        <f t="shared" si="404"/>
        <v>0</v>
      </c>
      <c r="W754" s="94"/>
      <c r="X754" s="111">
        <f t="shared" si="421"/>
        <v>0</v>
      </c>
      <c r="Y754" s="50">
        <v>0</v>
      </c>
      <c r="Z754" s="50">
        <v>0</v>
      </c>
      <c r="AA754" s="50"/>
      <c r="AB754" s="50"/>
      <c r="AC754" s="50"/>
      <c r="AD754" s="50"/>
      <c r="AE754" s="50"/>
      <c r="AF754" s="50"/>
      <c r="AG754" s="50"/>
      <c r="AH754" s="50"/>
      <c r="AI754" s="50"/>
      <c r="AJ754" s="50"/>
      <c r="AK754" s="93">
        <f t="shared" si="405"/>
        <v>0</v>
      </c>
      <c r="AL754" s="94"/>
      <c r="AM754" s="111">
        <f t="shared" si="422"/>
        <v>0</v>
      </c>
      <c r="AN754" s="50">
        <v>0</v>
      </c>
      <c r="AO754" s="50">
        <v>0</v>
      </c>
      <c r="AP754" s="50"/>
      <c r="AQ754" s="50"/>
      <c r="AR754" s="50"/>
      <c r="AS754" s="50"/>
      <c r="AT754" s="50"/>
      <c r="AU754" s="50"/>
      <c r="AV754" s="50"/>
      <c r="AW754" s="50"/>
      <c r="AX754" s="50"/>
      <c r="AY754" s="50"/>
      <c r="AZ754" s="93">
        <f t="shared" si="406"/>
        <v>0</v>
      </c>
      <c r="BA754" s="94"/>
      <c r="BB754" s="111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7">
        <f t="shared" si="420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573</v>
      </c>
      <c r="E755" s="99" t="s">
        <v>191</v>
      </c>
      <c r="F755" s="99" t="s">
        <v>577</v>
      </c>
      <c r="G755" s="100" t="s">
        <v>518</v>
      </c>
      <c r="H755" s="100">
        <v>32054</v>
      </c>
      <c r="I755" s="99" t="s">
        <v>1117</v>
      </c>
      <c r="J755" s="42">
        <v>0</v>
      </c>
      <c r="K755" s="42">
        <v>0</v>
      </c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93">
        <f t="shared" si="404"/>
        <v>0</v>
      </c>
      <c r="W755" s="94"/>
      <c r="X755" s="111">
        <f t="shared" si="421"/>
        <v>0</v>
      </c>
      <c r="Y755" s="50">
        <v>0</v>
      </c>
      <c r="Z755" s="50">
        <v>0</v>
      </c>
      <c r="AA755" s="50"/>
      <c r="AB755" s="50"/>
      <c r="AC755" s="50"/>
      <c r="AD755" s="50"/>
      <c r="AE755" s="50"/>
      <c r="AF755" s="50"/>
      <c r="AG755" s="50"/>
      <c r="AH755" s="50"/>
      <c r="AI755" s="50"/>
      <c r="AJ755" s="50"/>
      <c r="AK755" s="93">
        <f t="shared" si="405"/>
        <v>0</v>
      </c>
      <c r="AL755" s="94"/>
      <c r="AM755" s="111">
        <f t="shared" si="422"/>
        <v>0</v>
      </c>
      <c r="AN755" s="50">
        <v>0</v>
      </c>
      <c r="AO755" s="50">
        <v>0</v>
      </c>
      <c r="AP755" s="50"/>
      <c r="AQ755" s="50"/>
      <c r="AR755" s="50"/>
      <c r="AS755" s="50"/>
      <c r="AT755" s="50"/>
      <c r="AU755" s="50"/>
      <c r="AV755" s="50"/>
      <c r="AW755" s="50"/>
      <c r="AX755" s="50"/>
      <c r="AY755" s="50"/>
      <c r="AZ755" s="93">
        <f t="shared" si="406"/>
        <v>0</v>
      </c>
      <c r="BA755" s="94"/>
      <c r="BB755" s="111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7">
        <f t="shared" si="420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739</v>
      </c>
      <c r="E756" s="99" t="s">
        <v>739</v>
      </c>
      <c r="F756" s="99" t="s">
        <v>739</v>
      </c>
      <c r="G756" s="100" t="s">
        <v>539</v>
      </c>
      <c r="H756" s="100">
        <v>32057</v>
      </c>
      <c r="I756" s="99" t="s">
        <v>1118</v>
      </c>
      <c r="J756" s="42">
        <v>0</v>
      </c>
      <c r="K756" s="42">
        <v>0</v>
      </c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93">
        <f t="shared" si="404"/>
        <v>0</v>
      </c>
      <c r="W756" s="94"/>
      <c r="X756" s="111">
        <f t="shared" si="421"/>
        <v>0</v>
      </c>
      <c r="Y756" s="50">
        <v>0</v>
      </c>
      <c r="Z756" s="50">
        <v>0</v>
      </c>
      <c r="AA756" s="50"/>
      <c r="AB756" s="50"/>
      <c r="AC756" s="50"/>
      <c r="AD756" s="50"/>
      <c r="AE756" s="50"/>
      <c r="AF756" s="50"/>
      <c r="AG756" s="50"/>
      <c r="AH756" s="50"/>
      <c r="AI756" s="50"/>
      <c r="AJ756" s="50"/>
      <c r="AK756" s="93">
        <f t="shared" si="405"/>
        <v>0</v>
      </c>
      <c r="AL756" s="94"/>
      <c r="AM756" s="111">
        <f t="shared" si="422"/>
        <v>0</v>
      </c>
      <c r="AN756" s="50">
        <v>0</v>
      </c>
      <c r="AO756" s="50">
        <v>0</v>
      </c>
      <c r="AP756" s="50"/>
      <c r="AQ756" s="50"/>
      <c r="AR756" s="50"/>
      <c r="AS756" s="50"/>
      <c r="AT756" s="50"/>
      <c r="AU756" s="50"/>
      <c r="AV756" s="50"/>
      <c r="AW756" s="50"/>
      <c r="AX756" s="50"/>
      <c r="AY756" s="50"/>
      <c r="AZ756" s="93">
        <f t="shared" si="406"/>
        <v>0</v>
      </c>
      <c r="BA756" s="94"/>
      <c r="BB756" s="111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7">
        <f t="shared" si="420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739</v>
      </c>
      <c r="E757" s="99" t="s">
        <v>739</v>
      </c>
      <c r="F757" s="99" t="s">
        <v>514</v>
      </c>
      <c r="G757" s="100" t="s">
        <v>539</v>
      </c>
      <c r="H757" s="100">
        <v>32058</v>
      </c>
      <c r="I757" s="99" t="s">
        <v>1119</v>
      </c>
      <c r="J757" s="42">
        <v>0</v>
      </c>
      <c r="K757" s="42">
        <v>0</v>
      </c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93">
        <f t="shared" si="404"/>
        <v>0</v>
      </c>
      <c r="W757" s="94"/>
      <c r="X757" s="111">
        <f t="shared" si="421"/>
        <v>0</v>
      </c>
      <c r="Y757" s="50">
        <v>0</v>
      </c>
      <c r="Z757" s="50">
        <v>0</v>
      </c>
      <c r="AA757" s="50"/>
      <c r="AB757" s="50"/>
      <c r="AC757" s="50"/>
      <c r="AD757" s="50"/>
      <c r="AE757" s="50"/>
      <c r="AF757" s="50"/>
      <c r="AG757" s="50"/>
      <c r="AH757" s="50"/>
      <c r="AI757" s="50"/>
      <c r="AJ757" s="50"/>
      <c r="AK757" s="93">
        <f t="shared" si="405"/>
        <v>0</v>
      </c>
      <c r="AL757" s="94"/>
      <c r="AM757" s="111">
        <f t="shared" si="422"/>
        <v>0</v>
      </c>
      <c r="AN757" s="50">
        <v>0</v>
      </c>
      <c r="AO757" s="50">
        <v>0</v>
      </c>
      <c r="AP757" s="50"/>
      <c r="AQ757" s="50"/>
      <c r="AR757" s="50"/>
      <c r="AS757" s="50"/>
      <c r="AT757" s="50"/>
      <c r="AU757" s="50"/>
      <c r="AV757" s="50"/>
      <c r="AW757" s="50"/>
      <c r="AX757" s="50"/>
      <c r="AY757" s="50"/>
      <c r="AZ757" s="93">
        <f t="shared" si="406"/>
        <v>0</v>
      </c>
      <c r="BA757" s="94"/>
      <c r="BB757" s="111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7">
        <f t="shared" si="420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739</v>
      </c>
      <c r="E758" s="99" t="s">
        <v>739</v>
      </c>
      <c r="F758" s="99" t="s">
        <v>739</v>
      </c>
      <c r="G758" s="100" t="s">
        <v>539</v>
      </c>
      <c r="H758" s="100">
        <v>32160</v>
      </c>
      <c r="I758" s="99" t="s">
        <v>1120</v>
      </c>
      <c r="J758" s="42">
        <v>0</v>
      </c>
      <c r="K758" s="42">
        <v>0</v>
      </c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93">
        <f t="shared" si="404"/>
        <v>0</v>
      </c>
      <c r="W758" s="94"/>
      <c r="X758" s="111">
        <f t="shared" si="421"/>
        <v>0</v>
      </c>
      <c r="Y758" s="50">
        <v>0</v>
      </c>
      <c r="Z758" s="50">
        <v>0</v>
      </c>
      <c r="AA758" s="50"/>
      <c r="AB758" s="50"/>
      <c r="AC758" s="50"/>
      <c r="AD758" s="50"/>
      <c r="AE758" s="50"/>
      <c r="AF758" s="50"/>
      <c r="AG758" s="50"/>
      <c r="AH758" s="50"/>
      <c r="AI758" s="50"/>
      <c r="AJ758" s="50"/>
      <c r="AK758" s="93">
        <f t="shared" si="405"/>
        <v>0</v>
      </c>
      <c r="AL758" s="94"/>
      <c r="AM758" s="111">
        <f t="shared" si="422"/>
        <v>0</v>
      </c>
      <c r="AN758" s="50">
        <v>0</v>
      </c>
      <c r="AO758" s="50">
        <v>0</v>
      </c>
      <c r="AP758" s="50"/>
      <c r="AQ758" s="50"/>
      <c r="AR758" s="50"/>
      <c r="AS758" s="50"/>
      <c r="AT758" s="50"/>
      <c r="AU758" s="50"/>
      <c r="AV758" s="50"/>
      <c r="AW758" s="50"/>
      <c r="AX758" s="50"/>
      <c r="AY758" s="50"/>
      <c r="AZ758" s="93">
        <f t="shared" si="406"/>
        <v>0</v>
      </c>
      <c r="BA758" s="94"/>
      <c r="BB758" s="111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7">
        <f t="shared" si="420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739</v>
      </c>
      <c r="E759" s="99" t="s">
        <v>739</v>
      </c>
      <c r="F759" s="99" t="s">
        <v>739</v>
      </c>
      <c r="G759" s="100" t="s">
        <v>539</v>
      </c>
      <c r="H759" s="100">
        <v>32209</v>
      </c>
      <c r="I759" s="99" t="s">
        <v>1121</v>
      </c>
      <c r="J759" s="42">
        <v>0</v>
      </c>
      <c r="K759" s="42">
        <v>0</v>
      </c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93">
        <f t="shared" si="404"/>
        <v>0</v>
      </c>
      <c r="W759" s="94"/>
      <c r="X759" s="111">
        <f t="shared" si="421"/>
        <v>0</v>
      </c>
      <c r="Y759" s="50">
        <v>0</v>
      </c>
      <c r="Z759" s="50">
        <v>0</v>
      </c>
      <c r="AA759" s="50"/>
      <c r="AB759" s="50"/>
      <c r="AC759" s="50"/>
      <c r="AD759" s="50"/>
      <c r="AE759" s="50"/>
      <c r="AF759" s="50"/>
      <c r="AG759" s="50"/>
      <c r="AH759" s="50"/>
      <c r="AI759" s="50"/>
      <c r="AJ759" s="50"/>
      <c r="AK759" s="93">
        <f t="shared" si="405"/>
        <v>0</v>
      </c>
      <c r="AL759" s="94"/>
      <c r="AM759" s="111">
        <f t="shared" si="422"/>
        <v>0</v>
      </c>
      <c r="AN759" s="50">
        <v>0</v>
      </c>
      <c r="AO759" s="50">
        <v>0</v>
      </c>
      <c r="AP759" s="50"/>
      <c r="AQ759" s="50"/>
      <c r="AR759" s="50"/>
      <c r="AS759" s="50"/>
      <c r="AT759" s="50"/>
      <c r="AU759" s="50"/>
      <c r="AV759" s="50"/>
      <c r="AW759" s="50"/>
      <c r="AX759" s="50"/>
      <c r="AY759" s="50"/>
      <c r="AZ759" s="93">
        <f t="shared" si="406"/>
        <v>0</v>
      </c>
      <c r="BA759" s="94"/>
      <c r="BB759" s="111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7">
        <f t="shared" si="420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573</v>
      </c>
      <c r="E760" s="99" t="s">
        <v>191</v>
      </c>
      <c r="F760" s="99" t="s">
        <v>363</v>
      </c>
      <c r="G760" s="100" t="s">
        <v>539</v>
      </c>
      <c r="H760" s="100">
        <v>21486</v>
      </c>
      <c r="I760" s="99" t="s">
        <v>367</v>
      </c>
      <c r="J760" s="42">
        <v>0</v>
      </c>
      <c r="K760" s="42">
        <v>0</v>
      </c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93">
        <f t="shared" si="404"/>
        <v>0</v>
      </c>
      <c r="W760" s="94"/>
      <c r="X760" s="111">
        <f t="shared" si="421"/>
        <v>0</v>
      </c>
      <c r="Y760" s="50">
        <v>0</v>
      </c>
      <c r="Z760" s="50">
        <v>0</v>
      </c>
      <c r="AA760" s="50"/>
      <c r="AB760" s="50"/>
      <c r="AC760" s="50"/>
      <c r="AD760" s="50"/>
      <c r="AE760" s="50"/>
      <c r="AF760" s="50"/>
      <c r="AG760" s="50"/>
      <c r="AH760" s="50"/>
      <c r="AI760" s="50"/>
      <c r="AJ760" s="50"/>
      <c r="AK760" s="93">
        <f t="shared" si="405"/>
        <v>0</v>
      </c>
      <c r="AL760" s="94"/>
      <c r="AM760" s="111">
        <f t="shared" si="422"/>
        <v>0</v>
      </c>
      <c r="AN760" s="50">
        <v>0</v>
      </c>
      <c r="AO760" s="50">
        <v>0</v>
      </c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93">
        <f t="shared" si="406"/>
        <v>0</v>
      </c>
      <c r="BA760" s="94"/>
      <c r="BB760" s="111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7">
        <f t="shared" si="420"/>
        <v>0</v>
      </c>
    </row>
    <row r="761" spans="1:69" x14ac:dyDescent="0.3">
      <c r="A761" s="101" t="s">
        <v>5</v>
      </c>
      <c r="B761" s="102" t="s">
        <v>181</v>
      </c>
      <c r="C761" s="103">
        <v>400</v>
      </c>
      <c r="D761" s="102" t="s">
        <v>532</v>
      </c>
      <c r="E761" s="102" t="s">
        <v>499</v>
      </c>
      <c r="F761" s="102" t="s">
        <v>180</v>
      </c>
      <c r="G761" s="103" t="s">
        <v>1122</v>
      </c>
      <c r="H761" s="103">
        <v>32394</v>
      </c>
      <c r="I761" s="104" t="s">
        <v>1123</v>
      </c>
      <c r="J761" s="42">
        <v>6</v>
      </c>
      <c r="K761" s="42">
        <v>6</v>
      </c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93">
        <f t="shared" ref="V761:V764" si="425">SUM(J761:U761)</f>
        <v>12</v>
      </c>
      <c r="W761" s="94"/>
      <c r="X761" s="111">
        <f t="shared" si="421"/>
        <v>0</v>
      </c>
      <c r="Y761" s="50">
        <v>0</v>
      </c>
      <c r="Z761" s="50">
        <v>0</v>
      </c>
      <c r="AA761" s="50"/>
      <c r="AB761" s="50"/>
      <c r="AC761" s="50"/>
      <c r="AD761" s="50"/>
      <c r="AE761" s="50"/>
      <c r="AF761" s="50"/>
      <c r="AG761" s="50"/>
      <c r="AH761" s="50"/>
      <c r="AI761" s="50"/>
      <c r="AJ761" s="50"/>
      <c r="AK761" s="93">
        <f t="shared" ref="AK761:AK764" si="426">SUM(Y761:AJ761)</f>
        <v>0</v>
      </c>
      <c r="AL761" s="94"/>
      <c r="AM761" s="111">
        <f t="shared" si="422"/>
        <v>0</v>
      </c>
      <c r="AN761" s="50">
        <v>0</v>
      </c>
      <c r="AO761" s="50">
        <v>0</v>
      </c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93">
        <f t="shared" ref="AZ761:AZ764" si="427">SUM(AN761:AY761)</f>
        <v>0</v>
      </c>
      <c r="BA761" s="94"/>
      <c r="BB761" s="111">
        <f t="shared" si="423"/>
        <v>0</v>
      </c>
      <c r="BC761" s="50">
        <f t="shared" ref="BC761:BC764" si="428">+J761+Y761+AN761</f>
        <v>6</v>
      </c>
      <c r="BD761" s="50">
        <f t="shared" ref="BD761:BD764" si="429">+K761+Z761+AO761</f>
        <v>6</v>
      </c>
      <c r="BE761" s="50">
        <f t="shared" ref="BE761:BE764" si="430">+L761+AA761+AP761</f>
        <v>0</v>
      </c>
      <c r="BF761" s="50">
        <f t="shared" ref="BF761:BF764" si="431">+M761+AB761+AQ761</f>
        <v>0</v>
      </c>
      <c r="BG761" s="50">
        <f t="shared" ref="BG761:BG764" si="432">+N761+AC761+AR761</f>
        <v>0</v>
      </c>
      <c r="BH761" s="50">
        <f t="shared" ref="BH761:BH764" si="433">+O761+AD761+AS761</f>
        <v>0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12</v>
      </c>
      <c r="BQ761" s="57">
        <f t="shared" ref="BQ761:BQ764" si="441">IFERROR(BP761/BO761,0)</f>
        <v>0</v>
      </c>
    </row>
    <row r="762" spans="1:69" x14ac:dyDescent="0.3">
      <c r="A762" s="101" t="s">
        <v>191</v>
      </c>
      <c r="B762" s="102" t="s">
        <v>190</v>
      </c>
      <c r="C762" s="103">
        <v>407</v>
      </c>
      <c r="D762" s="102" t="s">
        <v>573</v>
      </c>
      <c r="E762" s="102" t="s">
        <v>191</v>
      </c>
      <c r="F762" s="102" t="s">
        <v>190</v>
      </c>
      <c r="G762" s="103" t="s">
        <v>1122</v>
      </c>
      <c r="H762" s="103">
        <v>32283</v>
      </c>
      <c r="I762" s="104" t="s">
        <v>1124</v>
      </c>
      <c r="J762" s="42">
        <v>5</v>
      </c>
      <c r="K762" s="42">
        <v>0</v>
      </c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93">
        <f t="shared" si="425"/>
        <v>5</v>
      </c>
      <c r="W762" s="94"/>
      <c r="X762" s="111">
        <f t="shared" si="421"/>
        <v>0</v>
      </c>
      <c r="Y762" s="50">
        <v>0</v>
      </c>
      <c r="Z762" s="50">
        <v>0</v>
      </c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93">
        <f t="shared" si="426"/>
        <v>0</v>
      </c>
      <c r="AL762" s="94"/>
      <c r="AM762" s="111">
        <f t="shared" si="422"/>
        <v>0</v>
      </c>
      <c r="AN762" s="50">
        <v>0</v>
      </c>
      <c r="AO762" s="50">
        <v>0</v>
      </c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93">
        <f t="shared" si="427"/>
        <v>0</v>
      </c>
      <c r="BA762" s="94"/>
      <c r="BB762" s="111">
        <f t="shared" si="423"/>
        <v>0</v>
      </c>
      <c r="BC762" s="50">
        <f t="shared" si="428"/>
        <v>5</v>
      </c>
      <c r="BD762" s="50">
        <f t="shared" si="429"/>
        <v>0</v>
      </c>
      <c r="BE762" s="50">
        <f t="shared" si="430"/>
        <v>0</v>
      </c>
      <c r="BF762" s="50">
        <f t="shared" si="431"/>
        <v>0</v>
      </c>
      <c r="BG762" s="50">
        <f t="shared" si="432"/>
        <v>0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5</v>
      </c>
      <c r="BQ762" s="57">
        <f t="shared" si="441"/>
        <v>0</v>
      </c>
    </row>
    <row r="763" spans="1:69" x14ac:dyDescent="0.3">
      <c r="A763" s="101" t="s">
        <v>5</v>
      </c>
      <c r="B763" s="102" t="s">
        <v>269</v>
      </c>
      <c r="C763" s="103">
        <v>400</v>
      </c>
      <c r="D763" s="102" t="s">
        <v>532</v>
      </c>
      <c r="E763" s="102" t="s">
        <v>508</v>
      </c>
      <c r="F763" s="102" t="s">
        <v>456</v>
      </c>
      <c r="G763" s="103" t="s">
        <v>1125</v>
      </c>
      <c r="H763" s="103">
        <v>32416</v>
      </c>
      <c r="I763" s="104" t="s">
        <v>1126</v>
      </c>
      <c r="J763" s="42">
        <v>10</v>
      </c>
      <c r="K763" s="42">
        <v>0</v>
      </c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93">
        <f t="shared" si="425"/>
        <v>10</v>
      </c>
      <c r="W763" s="94"/>
      <c r="X763" s="111">
        <f t="shared" si="421"/>
        <v>0</v>
      </c>
      <c r="Y763" s="50">
        <v>0</v>
      </c>
      <c r="Z763" s="50">
        <v>0</v>
      </c>
      <c r="AA763" s="50"/>
      <c r="AB763" s="50"/>
      <c r="AC763" s="50"/>
      <c r="AD763" s="50"/>
      <c r="AE763" s="50"/>
      <c r="AF763" s="50"/>
      <c r="AG763" s="50"/>
      <c r="AH763" s="50"/>
      <c r="AI763" s="50"/>
      <c r="AJ763" s="50"/>
      <c r="AK763" s="93">
        <f t="shared" si="426"/>
        <v>0</v>
      </c>
      <c r="AL763" s="94"/>
      <c r="AM763" s="111">
        <f t="shared" si="422"/>
        <v>0</v>
      </c>
      <c r="AN763" s="50">
        <v>0</v>
      </c>
      <c r="AO763" s="50">
        <v>0</v>
      </c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93">
        <f t="shared" si="427"/>
        <v>0</v>
      </c>
      <c r="BA763" s="94"/>
      <c r="BB763" s="111">
        <f t="shared" si="423"/>
        <v>0</v>
      </c>
      <c r="BC763" s="50">
        <f t="shared" si="428"/>
        <v>10</v>
      </c>
      <c r="BD763" s="50">
        <f t="shared" si="429"/>
        <v>0</v>
      </c>
      <c r="BE763" s="50">
        <f t="shared" si="430"/>
        <v>0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10</v>
      </c>
      <c r="BQ763" s="57">
        <f t="shared" si="441"/>
        <v>0</v>
      </c>
    </row>
    <row r="764" spans="1:69" x14ac:dyDescent="0.3">
      <c r="A764" s="101" t="s">
        <v>460</v>
      </c>
      <c r="B764" s="102" t="s">
        <v>383</v>
      </c>
      <c r="C764" s="103">
        <v>401</v>
      </c>
      <c r="D764" s="102" t="s">
        <v>626</v>
      </c>
      <c r="E764" s="102" t="s">
        <v>460</v>
      </c>
      <c r="F764" s="102" t="s">
        <v>125</v>
      </c>
      <c r="G764" s="103" t="s">
        <v>1122</v>
      </c>
      <c r="H764" s="103">
        <v>32291</v>
      </c>
      <c r="I764" s="104" t="s">
        <v>1127</v>
      </c>
      <c r="J764" s="42">
        <v>3</v>
      </c>
      <c r="K764" s="42">
        <v>2</v>
      </c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93">
        <f t="shared" si="425"/>
        <v>5</v>
      </c>
      <c r="W764" s="94"/>
      <c r="X764" s="111">
        <f t="shared" si="421"/>
        <v>0</v>
      </c>
      <c r="Y764" s="50">
        <v>0</v>
      </c>
      <c r="Z764" s="50">
        <v>0</v>
      </c>
      <c r="AA764" s="50"/>
      <c r="AB764" s="50"/>
      <c r="AC764" s="50"/>
      <c r="AD764" s="50"/>
      <c r="AE764" s="50"/>
      <c r="AF764" s="50"/>
      <c r="AG764" s="50"/>
      <c r="AH764" s="50"/>
      <c r="AI764" s="50"/>
      <c r="AJ764" s="50"/>
      <c r="AK764" s="93">
        <f t="shared" si="426"/>
        <v>0</v>
      </c>
      <c r="AL764" s="94"/>
      <c r="AM764" s="111">
        <f t="shared" si="422"/>
        <v>0</v>
      </c>
      <c r="AN764" s="50">
        <v>0</v>
      </c>
      <c r="AO764" s="50">
        <v>0</v>
      </c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93">
        <f t="shared" si="427"/>
        <v>0</v>
      </c>
      <c r="BA764" s="94"/>
      <c r="BB764" s="111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0</v>
      </c>
      <c r="BF764" s="50">
        <f t="shared" si="431"/>
        <v>0</v>
      </c>
      <c r="BG764" s="50">
        <f t="shared" si="432"/>
        <v>0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5</v>
      </c>
      <c r="BQ764" s="57">
        <f t="shared" si="441"/>
        <v>0</v>
      </c>
    </row>
    <row r="765" spans="1:69" x14ac:dyDescent="0.3">
      <c r="A765" s="101" t="s">
        <v>69</v>
      </c>
      <c r="B765" s="102" t="s">
        <v>70</v>
      </c>
      <c r="C765" s="103">
        <v>406</v>
      </c>
      <c r="D765" s="102" t="s">
        <v>605</v>
      </c>
      <c r="E765" s="102" t="s">
        <v>69</v>
      </c>
      <c r="F765" s="102" t="s">
        <v>70</v>
      </c>
      <c r="G765" s="103" t="s">
        <v>1122</v>
      </c>
      <c r="H765" s="103">
        <v>32367</v>
      </c>
      <c r="I765" s="104" t="s">
        <v>1128</v>
      </c>
      <c r="J765" s="42">
        <v>1</v>
      </c>
      <c r="K765" s="42">
        <v>1</v>
      </c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93">
        <f t="shared" ref="V765:V768" si="442">SUM(J765:U765)</f>
        <v>2</v>
      </c>
      <c r="W765" s="94"/>
      <c r="X765" s="111">
        <f t="shared" ref="X765:X769" si="443">IFERROR(V765/W765,0)*100</f>
        <v>0</v>
      </c>
      <c r="Y765" s="50">
        <v>0</v>
      </c>
      <c r="Z765" s="50">
        <v>0</v>
      </c>
      <c r="AA765" s="50"/>
      <c r="AB765" s="50"/>
      <c r="AC765" s="50"/>
      <c r="AD765" s="50"/>
      <c r="AE765" s="50"/>
      <c r="AF765" s="50"/>
      <c r="AG765" s="50"/>
      <c r="AH765" s="50"/>
      <c r="AI765" s="50"/>
      <c r="AJ765" s="50"/>
      <c r="AK765" s="93">
        <f t="shared" ref="AK765:AK768" si="444">SUM(Y765:AJ765)</f>
        <v>0</v>
      </c>
      <c r="AL765" s="94"/>
      <c r="AM765" s="111">
        <f t="shared" ref="AM765:AM769" si="445">IFERROR(AK765/AL765,0)*100</f>
        <v>0</v>
      </c>
      <c r="AN765" s="50">
        <v>0</v>
      </c>
      <c r="AO765" s="50">
        <v>0</v>
      </c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93">
        <f t="shared" ref="AZ765:AZ768" si="446">SUM(AN765:AY765)</f>
        <v>0</v>
      </c>
      <c r="BA765" s="94"/>
      <c r="BB765" s="111">
        <f t="shared" ref="BB765:BB769" si="447">IFERROR(AZ765/BA765,0)*100</f>
        <v>0</v>
      </c>
      <c r="BC765" s="50">
        <f t="shared" ref="BC765:BC769" si="448">+J765+Y765+AN765</f>
        <v>1</v>
      </c>
      <c r="BD765" s="50">
        <f t="shared" ref="BD765:BD769" si="449">+K765+Z765+AO765</f>
        <v>1</v>
      </c>
      <c r="BE765" s="50">
        <f t="shared" ref="BE765:BE769" si="450">+L765+AA765+AP765</f>
        <v>0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2</v>
      </c>
      <c r="BQ765" s="57">
        <f t="shared" ref="BQ765:BQ769" si="462">IFERROR(BP765/BO765,0)</f>
        <v>0</v>
      </c>
    </row>
    <row r="766" spans="1:69" x14ac:dyDescent="0.3">
      <c r="A766" s="101" t="s">
        <v>69</v>
      </c>
      <c r="B766" s="102" t="s">
        <v>70</v>
      </c>
      <c r="C766" s="103">
        <v>406</v>
      </c>
      <c r="D766" s="102" t="s">
        <v>605</v>
      </c>
      <c r="E766" s="102" t="s">
        <v>69</v>
      </c>
      <c r="F766" s="102" t="s">
        <v>70</v>
      </c>
      <c r="G766" s="103" t="s">
        <v>1122</v>
      </c>
      <c r="H766" s="103">
        <v>32517</v>
      </c>
      <c r="I766" s="104" t="s">
        <v>1129</v>
      </c>
      <c r="J766" s="42">
        <v>0</v>
      </c>
      <c r="K766" s="42">
        <v>2</v>
      </c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93">
        <f t="shared" si="442"/>
        <v>2</v>
      </c>
      <c r="W766" s="94"/>
      <c r="X766" s="111">
        <f t="shared" si="443"/>
        <v>0</v>
      </c>
      <c r="Y766" s="50">
        <v>0</v>
      </c>
      <c r="Z766" s="50">
        <v>0</v>
      </c>
      <c r="AA766" s="50"/>
      <c r="AB766" s="50"/>
      <c r="AC766" s="50"/>
      <c r="AD766" s="50"/>
      <c r="AE766" s="50"/>
      <c r="AF766" s="50"/>
      <c r="AG766" s="50"/>
      <c r="AH766" s="50"/>
      <c r="AI766" s="50"/>
      <c r="AJ766" s="50"/>
      <c r="AK766" s="93">
        <f t="shared" si="444"/>
        <v>0</v>
      </c>
      <c r="AL766" s="94"/>
      <c r="AM766" s="111">
        <f t="shared" si="445"/>
        <v>0</v>
      </c>
      <c r="AN766" s="50">
        <v>0</v>
      </c>
      <c r="AO766" s="50">
        <v>0</v>
      </c>
      <c r="AP766" s="50"/>
      <c r="AQ766" s="50"/>
      <c r="AR766" s="50"/>
      <c r="AS766" s="50"/>
      <c r="AT766" s="50"/>
      <c r="AU766" s="50"/>
      <c r="AV766" s="50"/>
      <c r="AW766" s="50"/>
      <c r="AX766" s="50"/>
      <c r="AY766" s="50"/>
      <c r="AZ766" s="93">
        <f t="shared" si="446"/>
        <v>0</v>
      </c>
      <c r="BA766" s="94"/>
      <c r="BB766" s="111">
        <f t="shared" si="447"/>
        <v>0</v>
      </c>
      <c r="BC766" s="50">
        <f t="shared" si="448"/>
        <v>0</v>
      </c>
      <c r="BD766" s="50">
        <f t="shared" si="449"/>
        <v>2</v>
      </c>
      <c r="BE766" s="50">
        <f t="shared" si="450"/>
        <v>0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2</v>
      </c>
      <c r="BQ766" s="57">
        <f t="shared" si="462"/>
        <v>0</v>
      </c>
    </row>
    <row r="767" spans="1:69" x14ac:dyDescent="0.3">
      <c r="A767" s="101" t="s">
        <v>191</v>
      </c>
      <c r="B767" s="102" t="s">
        <v>361</v>
      </c>
      <c r="C767" s="103">
        <v>407</v>
      </c>
      <c r="D767" s="102" t="s">
        <v>573</v>
      </c>
      <c r="E767" s="102" t="s">
        <v>191</v>
      </c>
      <c r="F767" s="102" t="s">
        <v>363</v>
      </c>
      <c r="G767" s="103" t="s">
        <v>1122</v>
      </c>
      <c r="H767" s="103">
        <v>32709</v>
      </c>
      <c r="I767" s="104" t="s">
        <v>1130</v>
      </c>
      <c r="J767" s="42">
        <v>0</v>
      </c>
      <c r="K767" s="42">
        <v>0</v>
      </c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93">
        <f t="shared" si="442"/>
        <v>0</v>
      </c>
      <c r="W767" s="94"/>
      <c r="X767" s="111">
        <f t="shared" si="443"/>
        <v>0</v>
      </c>
      <c r="Y767" s="50">
        <v>0</v>
      </c>
      <c r="Z767" s="50">
        <v>0</v>
      </c>
      <c r="AA767" s="50"/>
      <c r="AB767" s="50"/>
      <c r="AC767" s="50"/>
      <c r="AD767" s="50"/>
      <c r="AE767" s="50"/>
      <c r="AF767" s="50"/>
      <c r="AG767" s="50"/>
      <c r="AH767" s="50"/>
      <c r="AI767" s="50"/>
      <c r="AJ767" s="50"/>
      <c r="AK767" s="93">
        <f t="shared" si="444"/>
        <v>0</v>
      </c>
      <c r="AL767" s="94"/>
      <c r="AM767" s="111">
        <f t="shared" si="445"/>
        <v>0</v>
      </c>
      <c r="AN767" s="50">
        <v>0</v>
      </c>
      <c r="AO767" s="50">
        <v>0</v>
      </c>
      <c r="AP767" s="50"/>
      <c r="AQ767" s="50"/>
      <c r="AR767" s="50"/>
      <c r="AS767" s="50"/>
      <c r="AT767" s="50"/>
      <c r="AU767" s="50"/>
      <c r="AV767" s="50"/>
      <c r="AW767" s="50"/>
      <c r="AX767" s="50"/>
      <c r="AY767" s="50"/>
      <c r="AZ767" s="93">
        <f t="shared" si="446"/>
        <v>0</v>
      </c>
      <c r="BA767" s="94"/>
      <c r="BB767" s="111">
        <f t="shared" si="447"/>
        <v>0</v>
      </c>
      <c r="BC767" s="50">
        <f t="shared" si="448"/>
        <v>0</v>
      </c>
      <c r="BD767" s="50">
        <f t="shared" si="449"/>
        <v>0</v>
      </c>
      <c r="BE767" s="50">
        <f t="shared" si="450"/>
        <v>0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0</v>
      </c>
      <c r="BQ767" s="57">
        <f t="shared" si="462"/>
        <v>0</v>
      </c>
    </row>
    <row r="768" spans="1:69" x14ac:dyDescent="0.3">
      <c r="A768" s="101" t="s">
        <v>191</v>
      </c>
      <c r="B768" s="102" t="s">
        <v>190</v>
      </c>
      <c r="C768" s="103">
        <v>407</v>
      </c>
      <c r="D768" s="102" t="s">
        <v>573</v>
      </c>
      <c r="E768" s="102" t="s">
        <v>191</v>
      </c>
      <c r="F768" s="102" t="s">
        <v>363</v>
      </c>
      <c r="G768" s="103" t="s">
        <v>1125</v>
      </c>
      <c r="H768" s="103">
        <v>32710</v>
      </c>
      <c r="I768" s="104" t="s">
        <v>1131</v>
      </c>
      <c r="J768" s="42">
        <v>3</v>
      </c>
      <c r="K768" s="42">
        <v>0</v>
      </c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93">
        <f t="shared" si="442"/>
        <v>3</v>
      </c>
      <c r="W768" s="94"/>
      <c r="X768" s="111">
        <f t="shared" si="443"/>
        <v>0</v>
      </c>
      <c r="Y768" s="50">
        <v>0</v>
      </c>
      <c r="Z768" s="50">
        <v>0</v>
      </c>
      <c r="AA768" s="50"/>
      <c r="AB768" s="50"/>
      <c r="AC768" s="50"/>
      <c r="AD768" s="50"/>
      <c r="AE768" s="50"/>
      <c r="AF768" s="50"/>
      <c r="AG768" s="50"/>
      <c r="AH768" s="50"/>
      <c r="AI768" s="50"/>
      <c r="AJ768" s="50"/>
      <c r="AK768" s="93">
        <f t="shared" si="444"/>
        <v>0</v>
      </c>
      <c r="AL768" s="94"/>
      <c r="AM768" s="111">
        <f t="shared" si="445"/>
        <v>0</v>
      </c>
      <c r="AN768" s="50">
        <v>0</v>
      </c>
      <c r="AO768" s="50">
        <v>0</v>
      </c>
      <c r="AP768" s="50"/>
      <c r="AQ768" s="50"/>
      <c r="AR768" s="50"/>
      <c r="AS768" s="50"/>
      <c r="AT768" s="50"/>
      <c r="AU768" s="50"/>
      <c r="AV768" s="50"/>
      <c r="AW768" s="50"/>
      <c r="AX768" s="50"/>
      <c r="AY768" s="50"/>
      <c r="AZ768" s="93">
        <f t="shared" si="446"/>
        <v>0</v>
      </c>
      <c r="BA768" s="94"/>
      <c r="BB768" s="111">
        <f t="shared" si="447"/>
        <v>0</v>
      </c>
      <c r="BC768" s="50">
        <f t="shared" si="448"/>
        <v>3</v>
      </c>
      <c r="BD768" s="50">
        <f t="shared" si="449"/>
        <v>0</v>
      </c>
      <c r="BE768" s="50">
        <f t="shared" si="450"/>
        <v>0</v>
      </c>
      <c r="BF768" s="50">
        <f t="shared" si="451"/>
        <v>0</v>
      </c>
      <c r="BG768" s="50">
        <f t="shared" si="452"/>
        <v>0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3</v>
      </c>
      <c r="BQ768" s="57">
        <f t="shared" si="462"/>
        <v>0</v>
      </c>
    </row>
    <row r="769" spans="1:69" x14ac:dyDescent="0.3">
      <c r="A769" s="101" t="s">
        <v>69</v>
      </c>
      <c r="B769" s="102" t="s">
        <v>70</v>
      </c>
      <c r="C769" s="103">
        <v>406</v>
      </c>
      <c r="D769" s="102" t="s">
        <v>605</v>
      </c>
      <c r="E769" s="102" t="s">
        <v>69</v>
      </c>
      <c r="F769" s="102" t="s">
        <v>70</v>
      </c>
      <c r="G769" s="103" t="s">
        <v>1122</v>
      </c>
      <c r="H769" s="103">
        <v>32534</v>
      </c>
      <c r="I769" s="104" t="s">
        <v>1132</v>
      </c>
      <c r="J769" s="42">
        <v>0</v>
      </c>
      <c r="K769" s="42">
        <v>0</v>
      </c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93">
        <f t="shared" ref="V769" si="463">SUM(J769:U769)</f>
        <v>0</v>
      </c>
      <c r="W769" s="94"/>
      <c r="X769" s="111">
        <f t="shared" si="443"/>
        <v>0</v>
      </c>
      <c r="Y769" s="50">
        <v>0</v>
      </c>
      <c r="Z769" s="50">
        <v>0</v>
      </c>
      <c r="AA769" s="50"/>
      <c r="AB769" s="50"/>
      <c r="AC769" s="50"/>
      <c r="AD769" s="50"/>
      <c r="AE769" s="50"/>
      <c r="AF769" s="50"/>
      <c r="AG769" s="50"/>
      <c r="AH769" s="50"/>
      <c r="AI769" s="50"/>
      <c r="AJ769" s="50"/>
      <c r="AK769" s="93">
        <f t="shared" ref="AK769" si="464">SUM(Y769:AJ769)</f>
        <v>0</v>
      </c>
      <c r="AL769" s="94"/>
      <c r="AM769" s="111">
        <f t="shared" si="445"/>
        <v>0</v>
      </c>
      <c r="AN769" s="50">
        <v>0</v>
      </c>
      <c r="AO769" s="50">
        <v>0</v>
      </c>
      <c r="AP769" s="50"/>
      <c r="AQ769" s="50"/>
      <c r="AR769" s="50"/>
      <c r="AS769" s="50"/>
      <c r="AT769" s="50"/>
      <c r="AU769" s="50"/>
      <c r="AV769" s="50"/>
      <c r="AW769" s="50"/>
      <c r="AX769" s="50"/>
      <c r="AY769" s="50"/>
      <c r="AZ769" s="93">
        <f t="shared" ref="AZ769" si="465">SUM(AN769:AY769)</f>
        <v>0</v>
      </c>
      <c r="BA769" s="94"/>
      <c r="BB769" s="111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0</v>
      </c>
      <c r="BQ769" s="57">
        <f t="shared" si="462"/>
        <v>0</v>
      </c>
    </row>
    <row r="770" spans="1:69" x14ac:dyDescent="0.3">
      <c r="A770" s="101" t="s">
        <v>69</v>
      </c>
      <c r="B770" s="102" t="s">
        <v>70</v>
      </c>
      <c r="C770" s="103">
        <v>406</v>
      </c>
      <c r="D770" s="102" t="s">
        <v>605</v>
      </c>
      <c r="E770" s="102" t="s">
        <v>69</v>
      </c>
      <c r="F770" s="102" t="s">
        <v>70</v>
      </c>
      <c r="G770" s="103" t="s">
        <v>1122</v>
      </c>
      <c r="H770" s="103">
        <v>32646</v>
      </c>
      <c r="I770" s="104" t="s">
        <v>1133</v>
      </c>
      <c r="J770" s="42">
        <v>3</v>
      </c>
      <c r="K770" s="42">
        <v>0</v>
      </c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93">
        <f t="shared" ref="V770:V774" si="466">SUM(J770:U770)</f>
        <v>3</v>
      </c>
      <c r="W770" s="94"/>
      <c r="X770" s="111">
        <f t="shared" ref="X770:X774" si="467">IFERROR(V770/W770,0)*100</f>
        <v>0</v>
      </c>
      <c r="Y770" s="50">
        <v>0</v>
      </c>
      <c r="Z770" s="50">
        <v>0</v>
      </c>
      <c r="AA770" s="50"/>
      <c r="AB770" s="50"/>
      <c r="AC770" s="50"/>
      <c r="AD770" s="50"/>
      <c r="AE770" s="50"/>
      <c r="AF770" s="50"/>
      <c r="AG770" s="50"/>
      <c r="AH770" s="50"/>
      <c r="AI770" s="50"/>
      <c r="AJ770" s="50"/>
      <c r="AK770" s="93">
        <f t="shared" ref="AK770:AK774" si="468">SUM(Y770:AJ770)</f>
        <v>0</v>
      </c>
      <c r="AL770" s="94"/>
      <c r="AM770" s="111">
        <f t="shared" ref="AM770:AM774" si="469">IFERROR(AK770/AL770,0)*100</f>
        <v>0</v>
      </c>
      <c r="AN770" s="50">
        <v>0</v>
      </c>
      <c r="AO770" s="50">
        <v>0</v>
      </c>
      <c r="AP770" s="50"/>
      <c r="AQ770" s="50"/>
      <c r="AR770" s="50"/>
      <c r="AS770" s="50"/>
      <c r="AT770" s="50"/>
      <c r="AU770" s="50"/>
      <c r="AV770" s="50"/>
      <c r="AW770" s="50"/>
      <c r="AX770" s="50"/>
      <c r="AY770" s="50"/>
      <c r="AZ770" s="93">
        <f t="shared" ref="AZ770:AZ774" si="470">SUM(AN770:AY770)</f>
        <v>0</v>
      </c>
      <c r="BA770" s="94"/>
      <c r="BB770" s="111">
        <f t="shared" ref="BB770:BB774" si="471">IFERROR(AZ770/BA770,0)*100</f>
        <v>0</v>
      </c>
      <c r="BC770" s="50">
        <f t="shared" ref="BC770:BC774" si="472">+J770+Y770+AN770</f>
        <v>3</v>
      </c>
      <c r="BD770" s="50">
        <f t="shared" ref="BD770:BD774" si="473">+K770+Z770+AO770</f>
        <v>0</v>
      </c>
      <c r="BE770" s="50">
        <f t="shared" ref="BE770:BE774" si="474">+L770+AA770+AP770</f>
        <v>0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3</v>
      </c>
      <c r="BQ770" s="57">
        <f t="shared" ref="BQ770:BQ774" si="486">IFERROR(BP770/BO770,0)</f>
        <v>0</v>
      </c>
    </row>
    <row r="771" spans="1:69" x14ac:dyDescent="0.3">
      <c r="A771" s="101" t="s">
        <v>191</v>
      </c>
      <c r="B771" s="102" t="s">
        <v>190</v>
      </c>
      <c r="C771" s="103">
        <v>407</v>
      </c>
      <c r="D771" s="102" t="s">
        <v>573</v>
      </c>
      <c r="E771" s="102" t="s">
        <v>191</v>
      </c>
      <c r="F771" s="102" t="s">
        <v>509</v>
      </c>
      <c r="G771" s="103" t="s">
        <v>1122</v>
      </c>
      <c r="H771" s="103">
        <v>32719</v>
      </c>
      <c r="I771" s="104" t="s">
        <v>1134</v>
      </c>
      <c r="J771" s="42">
        <v>0</v>
      </c>
      <c r="K771" s="42">
        <v>0</v>
      </c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93">
        <f t="shared" si="466"/>
        <v>0</v>
      </c>
      <c r="W771" s="94"/>
      <c r="X771" s="111">
        <f t="shared" si="467"/>
        <v>0</v>
      </c>
      <c r="Y771" s="50">
        <v>0</v>
      </c>
      <c r="Z771" s="50">
        <v>0</v>
      </c>
      <c r="AA771" s="50"/>
      <c r="AB771" s="50"/>
      <c r="AC771" s="50"/>
      <c r="AD771" s="50"/>
      <c r="AE771" s="50"/>
      <c r="AF771" s="50"/>
      <c r="AG771" s="50"/>
      <c r="AH771" s="50"/>
      <c r="AI771" s="50"/>
      <c r="AJ771" s="50"/>
      <c r="AK771" s="93">
        <f t="shared" si="468"/>
        <v>0</v>
      </c>
      <c r="AL771" s="94"/>
      <c r="AM771" s="111">
        <f t="shared" si="469"/>
        <v>0</v>
      </c>
      <c r="AN771" s="50">
        <v>0</v>
      </c>
      <c r="AO771" s="50">
        <v>0</v>
      </c>
      <c r="AP771" s="50"/>
      <c r="AQ771" s="50"/>
      <c r="AR771" s="50"/>
      <c r="AS771" s="50"/>
      <c r="AT771" s="50"/>
      <c r="AU771" s="50"/>
      <c r="AV771" s="50"/>
      <c r="AW771" s="50"/>
      <c r="AX771" s="50"/>
      <c r="AY771" s="50"/>
      <c r="AZ771" s="93">
        <f t="shared" si="470"/>
        <v>0</v>
      </c>
      <c r="BA771" s="94"/>
      <c r="BB771" s="111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7">
        <f t="shared" si="486"/>
        <v>0</v>
      </c>
    </row>
    <row r="772" spans="1:69" x14ac:dyDescent="0.3">
      <c r="A772" s="101" t="s">
        <v>69</v>
      </c>
      <c r="B772" s="102" t="s">
        <v>70</v>
      </c>
      <c r="C772" s="103">
        <v>406</v>
      </c>
      <c r="D772" s="102" t="s">
        <v>605</v>
      </c>
      <c r="E772" s="102" t="s">
        <v>69</v>
      </c>
      <c r="F772" s="102" t="s">
        <v>70</v>
      </c>
      <c r="G772" s="103" t="s">
        <v>1122</v>
      </c>
      <c r="H772" s="103">
        <v>32745</v>
      </c>
      <c r="I772" s="104" t="s">
        <v>1135</v>
      </c>
      <c r="J772" s="42">
        <v>0</v>
      </c>
      <c r="K772" s="42">
        <v>0</v>
      </c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93">
        <f t="shared" si="466"/>
        <v>0</v>
      </c>
      <c r="W772" s="94"/>
      <c r="X772" s="111">
        <f t="shared" si="467"/>
        <v>0</v>
      </c>
      <c r="Y772" s="50">
        <v>0</v>
      </c>
      <c r="Z772" s="50">
        <v>0</v>
      </c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93">
        <f t="shared" si="468"/>
        <v>0</v>
      </c>
      <c r="AL772" s="94"/>
      <c r="AM772" s="111">
        <f t="shared" si="469"/>
        <v>0</v>
      </c>
      <c r="AN772" s="50">
        <v>0</v>
      </c>
      <c r="AO772" s="50">
        <v>0</v>
      </c>
      <c r="AP772" s="50"/>
      <c r="AQ772" s="50"/>
      <c r="AR772" s="50"/>
      <c r="AS772" s="50"/>
      <c r="AT772" s="50"/>
      <c r="AU772" s="50"/>
      <c r="AV772" s="50"/>
      <c r="AW772" s="50"/>
      <c r="AX772" s="50"/>
      <c r="AY772" s="50"/>
      <c r="AZ772" s="93">
        <f t="shared" si="470"/>
        <v>0</v>
      </c>
      <c r="BA772" s="94"/>
      <c r="BB772" s="111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0</v>
      </c>
      <c r="BQ772" s="57">
        <f t="shared" si="486"/>
        <v>0</v>
      </c>
    </row>
    <row r="773" spans="1:69" x14ac:dyDescent="0.3">
      <c r="A773" s="101" t="s">
        <v>460</v>
      </c>
      <c r="B773" s="102" t="s">
        <v>383</v>
      </c>
      <c r="C773" s="103">
        <v>401</v>
      </c>
      <c r="D773" s="102" t="s">
        <v>626</v>
      </c>
      <c r="E773" s="102" t="s">
        <v>460</v>
      </c>
      <c r="F773" s="102" t="s">
        <v>292</v>
      </c>
      <c r="G773" s="103" t="s">
        <v>1122</v>
      </c>
      <c r="H773" s="103">
        <v>32465</v>
      </c>
      <c r="I773" s="104" t="s">
        <v>1136</v>
      </c>
      <c r="J773" s="42">
        <v>0</v>
      </c>
      <c r="K773" s="42">
        <v>1</v>
      </c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93">
        <f t="shared" si="466"/>
        <v>1</v>
      </c>
      <c r="W773" s="94"/>
      <c r="X773" s="111">
        <f t="shared" si="467"/>
        <v>0</v>
      </c>
      <c r="Y773" s="50">
        <v>0</v>
      </c>
      <c r="Z773" s="50">
        <v>0</v>
      </c>
      <c r="AA773" s="50"/>
      <c r="AB773" s="50"/>
      <c r="AC773" s="50"/>
      <c r="AD773" s="50"/>
      <c r="AE773" s="50"/>
      <c r="AF773" s="50"/>
      <c r="AG773" s="50"/>
      <c r="AH773" s="50"/>
      <c r="AI773" s="50"/>
      <c r="AJ773" s="50"/>
      <c r="AK773" s="93">
        <f t="shared" si="468"/>
        <v>0</v>
      </c>
      <c r="AL773" s="94"/>
      <c r="AM773" s="111">
        <f t="shared" si="469"/>
        <v>0</v>
      </c>
      <c r="AN773" s="50">
        <v>0</v>
      </c>
      <c r="AO773" s="50">
        <v>0</v>
      </c>
      <c r="AP773" s="50"/>
      <c r="AQ773" s="50"/>
      <c r="AR773" s="50"/>
      <c r="AS773" s="50"/>
      <c r="AT773" s="50"/>
      <c r="AU773" s="50"/>
      <c r="AV773" s="50"/>
      <c r="AW773" s="50"/>
      <c r="AX773" s="50"/>
      <c r="AY773" s="50"/>
      <c r="AZ773" s="93">
        <f t="shared" si="470"/>
        <v>0</v>
      </c>
      <c r="BA773" s="94"/>
      <c r="BB773" s="111">
        <f t="shared" si="471"/>
        <v>0</v>
      </c>
      <c r="BC773" s="50">
        <f t="shared" si="472"/>
        <v>0</v>
      </c>
      <c r="BD773" s="50">
        <f t="shared" si="473"/>
        <v>1</v>
      </c>
      <c r="BE773" s="50">
        <f t="shared" si="474"/>
        <v>0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1</v>
      </c>
      <c r="BQ773" s="57">
        <f t="shared" si="486"/>
        <v>0</v>
      </c>
    </row>
    <row r="774" spans="1:69" x14ac:dyDescent="0.3">
      <c r="A774" s="101" t="s">
        <v>460</v>
      </c>
      <c r="B774" s="102" t="s">
        <v>24</v>
      </c>
      <c r="C774" s="103">
        <v>401</v>
      </c>
      <c r="D774" s="102" t="s">
        <v>626</v>
      </c>
      <c r="E774" s="102" t="s">
        <v>460</v>
      </c>
      <c r="F774" s="102" t="s">
        <v>24</v>
      </c>
      <c r="G774" s="103" t="s">
        <v>1122</v>
      </c>
      <c r="H774" s="103">
        <v>33095</v>
      </c>
      <c r="I774" s="104" t="s">
        <v>1137</v>
      </c>
      <c r="J774" s="42">
        <v>0</v>
      </c>
      <c r="K774" s="42">
        <v>0</v>
      </c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93">
        <f t="shared" si="466"/>
        <v>0</v>
      </c>
      <c r="W774" s="94"/>
      <c r="X774" s="111">
        <f t="shared" si="467"/>
        <v>0</v>
      </c>
      <c r="Y774" s="50">
        <v>0</v>
      </c>
      <c r="Z774" s="50">
        <v>0</v>
      </c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93">
        <f t="shared" si="468"/>
        <v>0</v>
      </c>
      <c r="AL774" s="94"/>
      <c r="AM774" s="111">
        <f t="shared" si="469"/>
        <v>0</v>
      </c>
      <c r="AN774" s="50">
        <v>0</v>
      </c>
      <c r="AO774" s="50">
        <v>0</v>
      </c>
      <c r="AP774" s="50"/>
      <c r="AQ774" s="50"/>
      <c r="AR774" s="50"/>
      <c r="AS774" s="50"/>
      <c r="AT774" s="50"/>
      <c r="AU774" s="50"/>
      <c r="AV774" s="50"/>
      <c r="AW774" s="50"/>
      <c r="AX774" s="50"/>
      <c r="AY774" s="50"/>
      <c r="AZ774" s="93">
        <f t="shared" si="470"/>
        <v>0</v>
      </c>
      <c r="BA774" s="94"/>
      <c r="BB774" s="111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7">
        <f t="shared" si="486"/>
        <v>0</v>
      </c>
    </row>
    <row r="775" spans="1:69" x14ac:dyDescent="0.3">
      <c r="A775" s="101" t="s">
        <v>510</v>
      </c>
      <c r="B775" s="102" t="s">
        <v>16</v>
      </c>
      <c r="C775" s="103">
        <v>404</v>
      </c>
      <c r="D775" s="102" t="s">
        <v>1138</v>
      </c>
      <c r="E775" s="102" t="s">
        <v>510</v>
      </c>
      <c r="F775" s="102" t="s">
        <v>217</v>
      </c>
      <c r="G775" s="103" t="s">
        <v>1122</v>
      </c>
      <c r="H775" s="103">
        <v>33130</v>
      </c>
      <c r="I775" s="104" t="s">
        <v>1139</v>
      </c>
      <c r="J775" s="42">
        <v>5</v>
      </c>
      <c r="K775" s="42">
        <v>0</v>
      </c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93">
        <f t="shared" ref="V775:V777" si="487">SUM(J775:U775)</f>
        <v>5</v>
      </c>
      <c r="W775" s="94"/>
      <c r="X775" s="111">
        <f t="shared" ref="X775:X777" si="488">IFERROR(V775/W775,0)*100</f>
        <v>0</v>
      </c>
      <c r="Y775" s="50">
        <v>0</v>
      </c>
      <c r="Z775" s="50">
        <v>0</v>
      </c>
      <c r="AA775" s="50"/>
      <c r="AB775" s="50"/>
      <c r="AC775" s="50"/>
      <c r="AD775" s="50"/>
      <c r="AE775" s="50"/>
      <c r="AF775" s="50"/>
      <c r="AG775" s="50"/>
      <c r="AH775" s="50"/>
      <c r="AI775" s="50"/>
      <c r="AJ775" s="50"/>
      <c r="AK775" s="93">
        <f t="shared" ref="AK775:AK777" si="489">SUM(Y775:AJ775)</f>
        <v>0</v>
      </c>
      <c r="AL775" s="94"/>
      <c r="AM775" s="111">
        <f t="shared" ref="AM775:AM777" si="490">IFERROR(AK775/AL775,0)*100</f>
        <v>0</v>
      </c>
      <c r="AN775" s="50">
        <v>0</v>
      </c>
      <c r="AO775" s="50">
        <v>0</v>
      </c>
      <c r="AP775" s="50"/>
      <c r="AQ775" s="50"/>
      <c r="AR775" s="50"/>
      <c r="AS775" s="50"/>
      <c r="AT775" s="50"/>
      <c r="AU775" s="50"/>
      <c r="AV775" s="50"/>
      <c r="AW775" s="50"/>
      <c r="AX775" s="50"/>
      <c r="AY775" s="50"/>
      <c r="AZ775" s="93">
        <f t="shared" ref="AZ775:AZ777" si="491">SUM(AN775:AY775)</f>
        <v>0</v>
      </c>
      <c r="BA775" s="94"/>
      <c r="BB775" s="111">
        <f t="shared" ref="BB775:BB777" si="492">IFERROR(AZ775/BA775,0)*100</f>
        <v>0</v>
      </c>
      <c r="BC775" s="50">
        <f t="shared" ref="BC775:BC777" si="493">+J775+Y775+AN775</f>
        <v>5</v>
      </c>
      <c r="BD775" s="50">
        <f t="shared" ref="BD775:BD777" si="494">+K775+Z775+AO775</f>
        <v>0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5</v>
      </c>
      <c r="BQ775" s="57">
        <f t="shared" ref="BQ775:BQ777" si="507">IFERROR(BP775/BO775,0)</f>
        <v>0</v>
      </c>
    </row>
    <row r="776" spans="1:69" x14ac:dyDescent="0.3">
      <c r="A776" s="101" t="s">
        <v>191</v>
      </c>
      <c r="B776" s="102" t="s">
        <v>361</v>
      </c>
      <c r="C776" s="103">
        <v>407</v>
      </c>
      <c r="D776" s="102" t="s">
        <v>573</v>
      </c>
      <c r="E776" s="102" t="s">
        <v>191</v>
      </c>
      <c r="F776" s="102" t="s">
        <v>363</v>
      </c>
      <c r="G776" s="103" t="s">
        <v>1125</v>
      </c>
      <c r="H776" s="103">
        <v>32852</v>
      </c>
      <c r="I776" s="104" t="s">
        <v>1140</v>
      </c>
      <c r="J776" s="42">
        <v>0</v>
      </c>
      <c r="K776" s="42">
        <v>0</v>
      </c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93">
        <f t="shared" si="487"/>
        <v>0</v>
      </c>
      <c r="W776" s="94"/>
      <c r="X776" s="111">
        <f t="shared" si="488"/>
        <v>0</v>
      </c>
      <c r="Y776" s="50">
        <v>0</v>
      </c>
      <c r="Z776" s="50">
        <v>0</v>
      </c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93">
        <f t="shared" si="489"/>
        <v>0</v>
      </c>
      <c r="AL776" s="94"/>
      <c r="AM776" s="111">
        <f t="shared" si="490"/>
        <v>0</v>
      </c>
      <c r="AN776" s="50">
        <v>0</v>
      </c>
      <c r="AO776" s="50">
        <v>0</v>
      </c>
      <c r="AP776" s="50"/>
      <c r="AQ776" s="50"/>
      <c r="AR776" s="50"/>
      <c r="AS776" s="50"/>
      <c r="AT776" s="50"/>
      <c r="AU776" s="50"/>
      <c r="AV776" s="50"/>
      <c r="AW776" s="50"/>
      <c r="AX776" s="50"/>
      <c r="AY776" s="50"/>
      <c r="AZ776" s="93">
        <f t="shared" si="491"/>
        <v>0</v>
      </c>
      <c r="BA776" s="94"/>
      <c r="BB776" s="111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7">
        <f t="shared" si="507"/>
        <v>0</v>
      </c>
    </row>
    <row r="777" spans="1:69" x14ac:dyDescent="0.3">
      <c r="A777" s="101" t="s">
        <v>191</v>
      </c>
      <c r="B777" s="102" t="s">
        <v>361</v>
      </c>
      <c r="C777" s="103">
        <v>407</v>
      </c>
      <c r="D777" s="102" t="s">
        <v>573</v>
      </c>
      <c r="E777" s="102" t="s">
        <v>191</v>
      </c>
      <c r="F777" s="102" t="s">
        <v>363</v>
      </c>
      <c r="G777" s="103" t="s">
        <v>1122</v>
      </c>
      <c r="H777" s="103">
        <v>32851</v>
      </c>
      <c r="I777" s="104" t="s">
        <v>1141</v>
      </c>
      <c r="J777" s="42">
        <v>0</v>
      </c>
      <c r="K777" s="42">
        <v>0</v>
      </c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93">
        <f t="shared" si="487"/>
        <v>0</v>
      </c>
      <c r="W777" s="94"/>
      <c r="X777" s="111">
        <f t="shared" si="488"/>
        <v>0</v>
      </c>
      <c r="Y777" s="50">
        <v>0</v>
      </c>
      <c r="Z777" s="50">
        <v>0</v>
      </c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93">
        <f t="shared" si="489"/>
        <v>0</v>
      </c>
      <c r="AL777" s="94"/>
      <c r="AM777" s="111">
        <f t="shared" si="490"/>
        <v>0</v>
      </c>
      <c r="AN777" s="50">
        <v>0</v>
      </c>
      <c r="AO777" s="50">
        <v>0</v>
      </c>
      <c r="AP777" s="50"/>
      <c r="AQ777" s="50"/>
      <c r="AR777" s="50"/>
      <c r="AS777" s="50"/>
      <c r="AT777" s="50"/>
      <c r="AU777" s="50"/>
      <c r="AV777" s="50"/>
      <c r="AW777" s="50"/>
      <c r="AX777" s="50"/>
      <c r="AY777" s="50"/>
      <c r="AZ777" s="93">
        <f t="shared" si="491"/>
        <v>0</v>
      </c>
      <c r="BA777" s="94"/>
      <c r="BB777" s="111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0</v>
      </c>
      <c r="BQ777" s="57">
        <f t="shared" si="507"/>
        <v>0</v>
      </c>
    </row>
    <row r="778" spans="1:69" x14ac:dyDescent="0.3">
      <c r="A778" s="101" t="s">
        <v>460</v>
      </c>
      <c r="B778" s="102" t="s">
        <v>125</v>
      </c>
      <c r="C778" s="103">
        <v>401</v>
      </c>
      <c r="D778" s="102" t="s">
        <v>626</v>
      </c>
      <c r="E778" s="102" t="s">
        <v>460</v>
      </c>
      <c r="F778" s="102" t="s">
        <v>125</v>
      </c>
      <c r="G778" s="103" t="s">
        <v>1122</v>
      </c>
      <c r="H778" s="103">
        <v>33385</v>
      </c>
      <c r="I778" s="104" t="s">
        <v>1142</v>
      </c>
      <c r="J778" s="42">
        <v>0</v>
      </c>
      <c r="K778" s="42">
        <v>2</v>
      </c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93">
        <f t="shared" ref="V778:V780" si="508">SUM(J778:U778)</f>
        <v>2</v>
      </c>
      <c r="W778" s="94"/>
      <c r="X778" s="111">
        <f t="shared" ref="X778:X780" si="509">IFERROR(V778/W778,0)*100</f>
        <v>0</v>
      </c>
      <c r="Y778" s="50">
        <v>0</v>
      </c>
      <c r="Z778" s="50">
        <v>0</v>
      </c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93">
        <f t="shared" ref="AK778:AK780" si="510">SUM(Y778:AJ778)</f>
        <v>0</v>
      </c>
      <c r="AL778" s="94"/>
      <c r="AM778" s="111">
        <f t="shared" ref="AM778:AM780" si="511">IFERROR(AK778/AL778,0)*100</f>
        <v>0</v>
      </c>
      <c r="AN778" s="50">
        <v>0</v>
      </c>
      <c r="AO778" s="50">
        <v>0</v>
      </c>
      <c r="AP778" s="50"/>
      <c r="AQ778" s="50"/>
      <c r="AR778" s="50"/>
      <c r="AS778" s="50"/>
      <c r="AT778" s="50"/>
      <c r="AU778" s="50"/>
      <c r="AV778" s="50"/>
      <c r="AW778" s="50"/>
      <c r="AX778" s="50"/>
      <c r="AY778" s="50"/>
      <c r="AZ778" s="93">
        <f t="shared" ref="AZ778:AZ780" si="512">SUM(AN778:AY778)</f>
        <v>0</v>
      </c>
      <c r="BA778" s="94"/>
      <c r="BB778" s="111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2</v>
      </c>
      <c r="BE778" s="50">
        <f t="shared" ref="BE778:BE780" si="516">+L778+AA778+AP778</f>
        <v>0</v>
      </c>
      <c r="BF778" s="50">
        <f t="shared" ref="BF778:BF780" si="517">+M778+AB778+AQ778</f>
        <v>0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2</v>
      </c>
      <c r="BQ778" s="57">
        <f t="shared" ref="BQ778:BQ780" si="528">IFERROR(BP778/BO778,0)</f>
        <v>0</v>
      </c>
    </row>
    <row r="779" spans="1:69" x14ac:dyDescent="0.3">
      <c r="A779" s="101" t="s">
        <v>460</v>
      </c>
      <c r="B779" s="102" t="s">
        <v>125</v>
      </c>
      <c r="C779" s="103">
        <v>401</v>
      </c>
      <c r="D779" s="102" t="s">
        <v>626</v>
      </c>
      <c r="E779" s="102" t="s">
        <v>460</v>
      </c>
      <c r="F779" s="102" t="s">
        <v>125</v>
      </c>
      <c r="G779" s="103" t="s">
        <v>1122</v>
      </c>
      <c r="H779" s="103">
        <v>33384</v>
      </c>
      <c r="I779" s="104" t="s">
        <v>1143</v>
      </c>
      <c r="J779" s="42">
        <v>0</v>
      </c>
      <c r="K779" s="42">
        <v>0</v>
      </c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93">
        <f t="shared" si="508"/>
        <v>0</v>
      </c>
      <c r="W779" s="94"/>
      <c r="X779" s="111">
        <f t="shared" si="509"/>
        <v>0</v>
      </c>
      <c r="Y779" s="50">
        <v>0</v>
      </c>
      <c r="Z779" s="50">
        <v>0</v>
      </c>
      <c r="AA779" s="50"/>
      <c r="AB779" s="50"/>
      <c r="AC779" s="50"/>
      <c r="AD779" s="50"/>
      <c r="AE779" s="50"/>
      <c r="AF779" s="50"/>
      <c r="AG779" s="50"/>
      <c r="AH779" s="50"/>
      <c r="AI779" s="50"/>
      <c r="AJ779" s="50"/>
      <c r="AK779" s="93">
        <f t="shared" si="510"/>
        <v>0</v>
      </c>
      <c r="AL779" s="94"/>
      <c r="AM779" s="111">
        <f t="shared" si="511"/>
        <v>0</v>
      </c>
      <c r="AN779" s="50">
        <v>0</v>
      </c>
      <c r="AO779" s="50">
        <v>0</v>
      </c>
      <c r="AP779" s="50"/>
      <c r="AQ779" s="50"/>
      <c r="AR779" s="50"/>
      <c r="AS779" s="50"/>
      <c r="AT779" s="50"/>
      <c r="AU779" s="50"/>
      <c r="AV779" s="50"/>
      <c r="AW779" s="50"/>
      <c r="AX779" s="50"/>
      <c r="AY779" s="50"/>
      <c r="AZ779" s="93">
        <f t="shared" si="512"/>
        <v>0</v>
      </c>
      <c r="BA779" s="94"/>
      <c r="BB779" s="111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0</v>
      </c>
      <c r="BF779" s="50">
        <f t="shared" si="517"/>
        <v>0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0</v>
      </c>
      <c r="BQ779" s="57">
        <f t="shared" si="528"/>
        <v>0</v>
      </c>
    </row>
    <row r="780" spans="1:69" x14ac:dyDescent="0.3">
      <c r="A780" s="117" t="s">
        <v>510</v>
      </c>
      <c r="B780" s="117" t="s">
        <v>41</v>
      </c>
      <c r="C780" s="118">
        <v>404</v>
      </c>
      <c r="D780" s="117" t="s">
        <v>1138</v>
      </c>
      <c r="E780" s="117" t="s">
        <v>510</v>
      </c>
      <c r="F780" s="117" t="s">
        <v>41</v>
      </c>
      <c r="G780" s="118" t="s">
        <v>1125</v>
      </c>
      <c r="H780" s="118">
        <v>33683</v>
      </c>
      <c r="I780" s="117" t="s">
        <v>1144</v>
      </c>
      <c r="J780" s="42">
        <v>2</v>
      </c>
      <c r="K780" s="42">
        <v>0</v>
      </c>
      <c r="L780" s="42">
        <v>0</v>
      </c>
      <c r="M780" s="42">
        <v>0</v>
      </c>
      <c r="N780" s="42">
        <v>0</v>
      </c>
      <c r="O780" s="42">
        <v>0</v>
      </c>
      <c r="P780" s="42">
        <v>0</v>
      </c>
      <c r="Q780" s="42">
        <v>0</v>
      </c>
      <c r="R780" s="42">
        <v>0</v>
      </c>
      <c r="S780" s="42">
        <v>0</v>
      </c>
      <c r="T780" s="42">
        <v>0</v>
      </c>
      <c r="U780" s="42">
        <v>0</v>
      </c>
      <c r="V780" s="93">
        <f t="shared" si="508"/>
        <v>2</v>
      </c>
      <c r="W780" s="94">
        <v>0</v>
      </c>
      <c r="X780" s="111">
        <f t="shared" si="509"/>
        <v>0</v>
      </c>
      <c r="Y780" s="50">
        <v>2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93">
        <f t="shared" si="510"/>
        <v>2</v>
      </c>
      <c r="AL780" s="94">
        <v>0</v>
      </c>
      <c r="AM780" s="111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93">
        <f t="shared" si="512"/>
        <v>0</v>
      </c>
      <c r="BA780" s="94">
        <v>0</v>
      </c>
      <c r="BB780" s="111">
        <f t="shared" si="513"/>
        <v>0</v>
      </c>
      <c r="BC780" s="50">
        <f t="shared" si="514"/>
        <v>4</v>
      </c>
      <c r="BD780" s="50">
        <f t="shared" si="515"/>
        <v>0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4</v>
      </c>
      <c r="BQ780" s="57">
        <f t="shared" si="528"/>
        <v>0</v>
      </c>
    </row>
  </sheetData>
  <autoFilter ref="E5:I77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781:H1048576 H1:H779">
    <cfRule type="duplicateValues" dxfId="6" priority="9"/>
  </conditionalFormatting>
  <conditionalFormatting sqref="H781:H1048576 H1:H779">
    <cfRule type="duplicateValues" dxfId="5" priority="6"/>
    <cfRule type="duplicateValues" dxfId="4" priority="5"/>
  </conditionalFormatting>
  <conditionalFormatting sqref="H780">
    <cfRule type="duplicateValues" dxfId="3" priority="1"/>
  </conditionalFormatting>
  <conditionalFormatting sqref="H780"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481</v>
      </c>
      <c r="F1" s="130"/>
      <c r="G1" s="131"/>
    </row>
    <row r="3" spans="3:14" ht="15" thickBot="1" x14ac:dyDescent="0.35"/>
    <row r="4" spans="3:14" x14ac:dyDescent="0.3">
      <c r="C4" s="63" t="s">
        <v>484</v>
      </c>
      <c r="D4" s="64" t="s">
        <v>485</v>
      </c>
      <c r="E4" s="64" t="s">
        <v>486</v>
      </c>
      <c r="F4" s="64" t="s">
        <v>487</v>
      </c>
      <c r="G4" s="64" t="s">
        <v>488</v>
      </c>
      <c r="H4" s="64" t="s">
        <v>489</v>
      </c>
      <c r="I4" s="64" t="s">
        <v>490</v>
      </c>
      <c r="J4" s="64" t="s">
        <v>491</v>
      </c>
      <c r="K4" s="64" t="s">
        <v>492</v>
      </c>
      <c r="L4" s="64" t="s">
        <v>493</v>
      </c>
      <c r="M4" s="64" t="s">
        <v>494</v>
      </c>
      <c r="N4" s="65" t="s">
        <v>495</v>
      </c>
    </row>
    <row r="5" spans="3:14" ht="15" thickBot="1" x14ac:dyDescent="0.35">
      <c r="C5" s="66">
        <f>+EDA!J4+EDA!Y4+EDA!AN4</f>
        <v>2980</v>
      </c>
      <c r="D5" s="67">
        <f>+EDA!K4+EDA!Z4+EDA!AO4</f>
        <v>1952</v>
      </c>
      <c r="E5" s="67">
        <f>+EDA!L4+EDA!AA4+EDA!AP4</f>
        <v>0</v>
      </c>
      <c r="F5" s="67">
        <f>+EDA!M4+EDA!AB4+EDA!AQ4</f>
        <v>0</v>
      </c>
      <c r="G5" s="67">
        <f>+EDA!N4+EDA!AC4+EDA!AR4</f>
        <v>0</v>
      </c>
      <c r="H5" s="67">
        <f>+EDA!O4+EDA!AD4+EDA!AS4</f>
        <v>0</v>
      </c>
      <c r="I5" s="67">
        <f>+EDA!P4+EDA!AE4+EDA!AT4</f>
        <v>0</v>
      </c>
      <c r="J5" s="67">
        <f>+EDA!Q4+EDA!AF4+EDA!AU4</f>
        <v>0</v>
      </c>
      <c r="K5" s="67">
        <f>+EDA!R4+EDA!AG4+EDA!AV4</f>
        <v>0</v>
      </c>
      <c r="L5" s="67">
        <f>+EDA!S4+EDA!AH4+EDA!AW4</f>
        <v>0</v>
      </c>
      <c r="M5" s="67">
        <f>+EDA!T4+EDA!AI4+EDA!AX4</f>
        <v>0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E19" sqref="E19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- 2024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478</v>
      </c>
      <c r="D3" s="70" t="s">
        <v>479</v>
      </c>
      <c r="E3" s="70" t="s">
        <v>480</v>
      </c>
      <c r="F3" s="71" t="s">
        <v>481</v>
      </c>
    </row>
    <row r="4" spans="2:6" x14ac:dyDescent="0.3">
      <c r="B4" s="72" t="s">
        <v>460</v>
      </c>
      <c r="C4" s="73">
        <f>SUMIFS(EDA!$V$6:$V$906,EDA!$E$6:$E$906,REDES!B4)</f>
        <v>468</v>
      </c>
      <c r="D4" s="83">
        <f>SUMIFS(EDA!$AK$6:$AK$906,EDA!$E$6:$E$906,REDES!B4)</f>
        <v>3</v>
      </c>
      <c r="E4" s="74">
        <f>SUMIFS(EDA!$AZ$6:$AZ$906,EDA!$E$6:$E$906,REDES!B4)</f>
        <v>6</v>
      </c>
      <c r="F4" s="87">
        <f>SUM(C4:E4)</f>
        <v>477</v>
      </c>
    </row>
    <row r="5" spans="2:6" x14ac:dyDescent="0.3">
      <c r="B5" s="75" t="s">
        <v>510</v>
      </c>
      <c r="C5" s="76">
        <f>SUMIFS(EDA!$V$6:$V$906,EDA!$E$6:$E$906,REDES!B5)</f>
        <v>794</v>
      </c>
      <c r="D5" s="84">
        <f>SUMIFS(EDA!$AK$6:$AK$906,EDA!$E$6:$E$906,REDES!B5)</f>
        <v>26</v>
      </c>
      <c r="E5" s="77">
        <f>SUMIFS(EDA!$AZ$6:$AZ$906,EDA!$E$6:$E$906,REDES!B5)</f>
        <v>2</v>
      </c>
      <c r="F5" s="88">
        <f t="shared" ref="F5:F11" si="0">SUM(C5:E5)</f>
        <v>822</v>
      </c>
    </row>
    <row r="6" spans="2:6" x14ac:dyDescent="0.3">
      <c r="B6" s="75" t="s">
        <v>191</v>
      </c>
      <c r="C6" s="76">
        <f>SUMIFS(EDA!$V$6:$V$906,EDA!$E$6:$E$906,REDES!B6)</f>
        <v>394</v>
      </c>
      <c r="D6" s="84">
        <f>SUMIFS(EDA!$AK$6:$AK$906,EDA!$E$6:$E$906,REDES!B6)</f>
        <v>3</v>
      </c>
      <c r="E6" s="77">
        <f>SUMIFS(EDA!$AZ$6:$AZ$906,EDA!$E$6:$E$906,REDES!B6)</f>
        <v>4</v>
      </c>
      <c r="F6" s="88">
        <f t="shared" si="0"/>
        <v>401</v>
      </c>
    </row>
    <row r="7" spans="2:6" x14ac:dyDescent="0.3">
      <c r="B7" s="75" t="s">
        <v>508</v>
      </c>
      <c r="C7" s="76">
        <f>SUMIFS(EDA!$V$6:$V$906,EDA!$E$6:$E$906,REDES!B7)</f>
        <v>1413</v>
      </c>
      <c r="D7" s="84">
        <f>SUMIFS(EDA!$AK$6:$AK$906,EDA!$E$6:$E$906,REDES!B7)</f>
        <v>14</v>
      </c>
      <c r="E7" s="77">
        <f>SUMIFS(EDA!$AZ$6:$AZ$906,EDA!$E$6:$E$906,REDES!B7)</f>
        <v>1</v>
      </c>
      <c r="F7" s="88">
        <f t="shared" si="0"/>
        <v>1428</v>
      </c>
    </row>
    <row r="8" spans="2:6" x14ac:dyDescent="0.3">
      <c r="B8" s="75" t="s">
        <v>499</v>
      </c>
      <c r="C8" s="76">
        <f>SUMIFS(EDA!$V$6:$V$906,EDA!$E$6:$E$906,REDES!B8)</f>
        <v>511</v>
      </c>
      <c r="D8" s="84">
        <f>SUMIFS(EDA!$AK$6:$AK$906,EDA!$E$6:$E$906,REDES!B8)</f>
        <v>5</v>
      </c>
      <c r="E8" s="77">
        <f>SUMIFS(EDA!$AZ$6:$AZ$906,EDA!$E$6:$E$906,REDES!B8)</f>
        <v>1</v>
      </c>
      <c r="F8" s="88">
        <f t="shared" si="0"/>
        <v>517</v>
      </c>
    </row>
    <row r="9" spans="2:6" x14ac:dyDescent="0.3">
      <c r="B9" s="75" t="s">
        <v>254</v>
      </c>
      <c r="C9" s="76">
        <f>SUMIFS(EDA!$V$6:$V$906,EDA!$E$6:$E$906,REDES!B9)</f>
        <v>429</v>
      </c>
      <c r="D9" s="84">
        <f>SUMIFS(EDA!$AK$6:$AK$906,EDA!$E$6:$E$906,REDES!B9)</f>
        <v>3</v>
      </c>
      <c r="E9" s="77">
        <f>SUMIFS(EDA!$AZ$6:$AZ$906,EDA!$E$6:$E$906,REDES!B9)</f>
        <v>0</v>
      </c>
      <c r="F9" s="88">
        <f t="shared" si="0"/>
        <v>432</v>
      </c>
    </row>
    <row r="10" spans="2:6" x14ac:dyDescent="0.3">
      <c r="B10" s="75" t="s">
        <v>11</v>
      </c>
      <c r="C10" s="76">
        <f>SUMIFS(EDA!$V$6:$V$906,EDA!$E$6:$E$906,REDES!B10)</f>
        <v>241</v>
      </c>
      <c r="D10" s="84">
        <f>SUMIFS(EDA!$AK$6:$AK$906,EDA!$E$6:$E$906,REDES!B10)</f>
        <v>0</v>
      </c>
      <c r="E10" s="77">
        <f>SUMIFS(EDA!$AZ$6:$AZ$906,EDA!$E$6:$E$906,REDES!B10)</f>
        <v>0</v>
      </c>
      <c r="F10" s="88">
        <f t="shared" si="0"/>
        <v>241</v>
      </c>
    </row>
    <row r="11" spans="2:6" ht="15" thickBot="1" x14ac:dyDescent="0.35">
      <c r="B11" s="75" t="s">
        <v>69</v>
      </c>
      <c r="C11" s="78">
        <f>SUMIFS(EDA!$V$6:$V$906,EDA!$E$6:$E$906,REDES!B11)</f>
        <v>502</v>
      </c>
      <c r="D11" s="85">
        <f>SUMIFS(EDA!$AK$6:$AK$906,EDA!$E$6:$E$906,REDES!B11)</f>
        <v>6</v>
      </c>
      <c r="E11" s="79">
        <f>SUMIFS(EDA!$AZ$6:$AZ$906,EDA!$E$6:$E$906,REDES!B11)</f>
        <v>2</v>
      </c>
      <c r="F11" s="88">
        <f t="shared" si="0"/>
        <v>510</v>
      </c>
    </row>
    <row r="12" spans="2:6" ht="15" thickBot="1" x14ac:dyDescent="0.35">
      <c r="B12" s="80" t="s">
        <v>496</v>
      </c>
      <c r="C12" s="81">
        <f>SUM(C4:C11)</f>
        <v>4752</v>
      </c>
      <c r="D12" s="81">
        <f>SUM(D4:D11)</f>
        <v>60</v>
      </c>
      <c r="E12" s="81">
        <f>SUM(E4:E11)</f>
        <v>16</v>
      </c>
      <c r="F12" s="89">
        <f>SUM(F4:F11)</f>
        <v>4828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2024-03-12T17:04:24Z</dcterms:modified>
</cp:coreProperties>
</file>